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111392" localSheetId="0">Основной!$P$66</definedName>
    <definedName name="ID_1111393" localSheetId="0">Основной!$Q$66</definedName>
    <definedName name="ID_1111394" localSheetId="0">Основной!$H$72</definedName>
    <definedName name="ID_1111395" localSheetId="0">Основной!$I$72</definedName>
    <definedName name="ID_1111396" localSheetId="0">Основной!$J$72</definedName>
    <definedName name="ID_1111397" localSheetId="0">Основной!$K$72</definedName>
    <definedName name="ID_1111398" localSheetId="0">Основной!$G$71</definedName>
    <definedName name="ID_1111399" localSheetId="0">Основной!$H$71</definedName>
    <definedName name="ID_1111400" localSheetId="0">Основной!$L$66</definedName>
    <definedName name="ID_1111401" localSheetId="0">Основной!$M$66</definedName>
    <definedName name="ID_1111402" localSheetId="0">Основной!$N$66</definedName>
    <definedName name="ID_1111403" localSheetId="0">Основной!$O$66</definedName>
    <definedName name="ID_1111404" localSheetId="0">Основной!$N$59</definedName>
    <definedName name="ID_1111405" localSheetId="0">Основной!$O$59</definedName>
    <definedName name="ID_1111406" localSheetId="0">Основной!$P$59</definedName>
    <definedName name="ID_1111407" localSheetId="0">Основной!$Q$59</definedName>
    <definedName name="ID_1111408" localSheetId="0">Основной!$R$59</definedName>
    <definedName name="ID_1111409" localSheetId="0">Основной!$G$60</definedName>
    <definedName name="ID_1111410" localSheetId="0">Основной!$H$60</definedName>
    <definedName name="ID_1111411" localSheetId="0">Основной!$I$60</definedName>
    <definedName name="ID_1111412" localSheetId="0">Основной!$J$60</definedName>
    <definedName name="ID_1111413" localSheetId="0">Основной!$K$61</definedName>
    <definedName name="ID_1111414" localSheetId="0">Основной!$L$61</definedName>
    <definedName name="ID_1111415" localSheetId="0">Основной!$M$61</definedName>
    <definedName name="ID_1111416" localSheetId="0">Основной!$N$61</definedName>
    <definedName name="ID_1111417" localSheetId="0">Основной!$O$61</definedName>
    <definedName name="ID_1111418" localSheetId="0">Основной!$P$61</definedName>
    <definedName name="ID_1111419" localSheetId="0">Основной!$Q$61</definedName>
    <definedName name="ID_1111420" localSheetId="0">Основной!$R$61</definedName>
    <definedName name="ID_1111421" localSheetId="0">Основной!$G$62</definedName>
    <definedName name="ID_1111422" localSheetId="0">Основной!$H$62</definedName>
    <definedName name="ID_1111423" localSheetId="0">Основной!$I$62</definedName>
    <definedName name="ID_1111424" localSheetId="0">Основной!$J$62</definedName>
    <definedName name="ID_1111425" localSheetId="0">Основной!$K$62</definedName>
    <definedName name="ID_1111426" localSheetId="0">Основной!$L$62</definedName>
    <definedName name="ID_1111427" localSheetId="0">Основной!$M$62</definedName>
    <definedName name="ID_1111428" localSheetId="0">Основной!$N$62</definedName>
    <definedName name="ID_1111429" localSheetId="0">Основной!$O$62</definedName>
    <definedName name="ID_1111430" localSheetId="0">Основной!$P$62</definedName>
    <definedName name="ID_1111431" localSheetId="0">Основной!$Q$62</definedName>
    <definedName name="ID_1111432" localSheetId="0">Основной!$R$62</definedName>
    <definedName name="ID_1111433" localSheetId="0">Основной!$G$63</definedName>
    <definedName name="ID_1111434" localSheetId="0">Основной!$H$63</definedName>
    <definedName name="ID_1111435" localSheetId="0">Основной!$I$63</definedName>
    <definedName name="ID_1111436" localSheetId="0">Основной!$J$63</definedName>
    <definedName name="ID_1111437" localSheetId="0">Основной!$K$63</definedName>
    <definedName name="ID_1111438" localSheetId="0">Основной!$L$63</definedName>
    <definedName name="ID_1111439" localSheetId="0">Основной!$M$63</definedName>
    <definedName name="ID_1111440" localSheetId="0">Основной!$N$63</definedName>
    <definedName name="ID_1111441" localSheetId="0">Основной!$O$63</definedName>
    <definedName name="ID_1111442" localSheetId="0">Основной!$P$63</definedName>
    <definedName name="ID_1111443" localSheetId="0">Основной!$Q$63</definedName>
    <definedName name="ID_1111444" localSheetId="0">Основной!$R$63</definedName>
    <definedName name="ID_1111445" localSheetId="0">Основной!$G$66</definedName>
    <definedName name="ID_1111446" localSheetId="0">Основной!$H$66</definedName>
    <definedName name="ID_1111447" localSheetId="0">Основной!$I$66</definedName>
    <definedName name="ID_1111448" localSheetId="0">Основной!$L$72</definedName>
    <definedName name="ID_1111449" localSheetId="0">Основной!$M$72</definedName>
    <definedName name="ID_1111450" localSheetId="0">Основной!$N$71</definedName>
    <definedName name="ID_1111451" localSheetId="0">Основной!$O$71</definedName>
    <definedName name="ID_1111452" localSheetId="0">Основной!$P$71</definedName>
    <definedName name="ID_1111453" localSheetId="0">Основной!$Q$71</definedName>
    <definedName name="ID_1111454" localSheetId="0">Основной!$R$71</definedName>
    <definedName name="ID_1111455" localSheetId="0">Основной!$G$72</definedName>
    <definedName name="ID_1111456" localSheetId="0">Основной!$R$66</definedName>
    <definedName name="ID_1111457" localSheetId="0">Основной!$G$67</definedName>
    <definedName name="ID_1111458" localSheetId="0">Основной!$H$67</definedName>
    <definedName name="ID_1111459" localSheetId="0">Основной!$I$67</definedName>
    <definedName name="ID_1111460" localSheetId="0">Основной!$J$67</definedName>
    <definedName name="ID_1111461" localSheetId="0">Основной!$K$67</definedName>
    <definedName name="ID_1111462" localSheetId="0">Основной!$L$67</definedName>
    <definedName name="ID_1111463" localSheetId="0">Основной!$M$67</definedName>
    <definedName name="ID_1111464" localSheetId="0">Основной!$N$67</definedName>
    <definedName name="ID_1111465" localSheetId="0">Основной!$O$67</definedName>
    <definedName name="ID_1111466" localSheetId="0">Основной!$P$67</definedName>
    <definedName name="ID_1111467" localSheetId="0">Основной!$Q$67</definedName>
    <definedName name="ID_1111468" localSheetId="0">Основной!$R$67</definedName>
    <definedName name="ID_1111469" localSheetId="0">Основной!$G$68</definedName>
    <definedName name="ID_1111470" localSheetId="0">Основной!$H$68</definedName>
    <definedName name="ID_1111471" localSheetId="0">Основной!$I$68</definedName>
    <definedName name="ID_1111472" localSheetId="0">Основной!$J$68</definedName>
    <definedName name="ID_1111473" localSheetId="0">Основной!$K$68</definedName>
    <definedName name="ID_1111474" localSheetId="0">Основной!$L$68</definedName>
    <definedName name="ID_1111475" localSheetId="0">Основной!$M$68</definedName>
    <definedName name="ID_1111476" localSheetId="0">Основной!$N$68</definedName>
    <definedName name="ID_1111477" localSheetId="0">Основной!$O$68</definedName>
    <definedName name="ID_1111478" localSheetId="0">Основной!$P$68</definedName>
    <definedName name="ID_1111479" localSheetId="0">Основной!$Q$68</definedName>
    <definedName name="ID_1111480" localSheetId="0">Основной!$R$68</definedName>
    <definedName name="ID_1111481" localSheetId="0">Основной!$G$69</definedName>
    <definedName name="ID_1111482" localSheetId="0">Основной!$H$69</definedName>
    <definedName name="ID_1111483" localSheetId="0">Основной!$I$69</definedName>
    <definedName name="ID_1111484" localSheetId="0">Основной!$J$69</definedName>
    <definedName name="ID_1111485" localSheetId="0">Основной!$K$69</definedName>
    <definedName name="ID_1111486" localSheetId="0">Основной!$L$69</definedName>
    <definedName name="ID_1111487" localSheetId="0">Основной!$M$69</definedName>
    <definedName name="ID_1111488" localSheetId="0">Основной!$N$69</definedName>
    <definedName name="ID_1111489" localSheetId="0">Основной!$O$69</definedName>
    <definedName name="ID_1111490" localSheetId="0">Основной!$P$69</definedName>
    <definedName name="ID_1111491" localSheetId="0">Основной!$G$80</definedName>
    <definedName name="ID_1111492" localSheetId="0">Основной!$H$80</definedName>
    <definedName name="ID_1111493" localSheetId="0">Основной!$I$79</definedName>
    <definedName name="ID_1111494" localSheetId="0">Основной!$J$79</definedName>
    <definedName name="ID_1111495" localSheetId="0">Основной!$K$79</definedName>
    <definedName name="ID_1111496" localSheetId="0">Основной!$L$79</definedName>
    <definedName name="ID_1111497" localSheetId="0">Основной!$M$79</definedName>
    <definedName name="ID_1111498" localSheetId="0">Основной!$N$79</definedName>
    <definedName name="ID_1111499" localSheetId="0">Основной!$O$79</definedName>
    <definedName name="ID_1111500" localSheetId="0">Основной!$P$79</definedName>
    <definedName name="ID_1111501" localSheetId="0">Основной!$Q$79</definedName>
    <definedName name="ID_1111502" localSheetId="0">Основной!$R$79</definedName>
    <definedName name="ID_1111503" localSheetId="0">Основной!$Q$69</definedName>
    <definedName name="ID_1111504" localSheetId="0">Основной!$R$69</definedName>
    <definedName name="ID_1111505" localSheetId="0">Основной!$G$70</definedName>
    <definedName name="ID_1111506" localSheetId="0">Основной!$H$70</definedName>
    <definedName name="ID_1111507" localSheetId="0">Основной!$I$70</definedName>
    <definedName name="ID_1111508" localSheetId="0">Основной!$J$70</definedName>
    <definedName name="ID_1111509" localSheetId="0">Основной!$K$71</definedName>
    <definedName name="ID_1111510" localSheetId="0">Основной!$L$71</definedName>
    <definedName name="ID_1111511" localSheetId="0">Основной!$M$71</definedName>
    <definedName name="ID_1111512" localSheetId="0">Основной!$P$81</definedName>
    <definedName name="ID_1111513" localSheetId="0">Основной!$Q$81</definedName>
    <definedName name="ID_1111514" localSheetId="0">Основной!$R$80</definedName>
    <definedName name="ID_1111515" localSheetId="0">Основной!$G$81</definedName>
    <definedName name="ID_1111516" localSheetId="0">Основной!$H$81</definedName>
    <definedName name="ID_1111517" localSheetId="0">Основной!$I$81</definedName>
    <definedName name="ID_1111518" localSheetId="0">Основной!$J$81</definedName>
    <definedName name="ID_1111519" localSheetId="0">Основной!$K$81</definedName>
    <definedName name="ID_1111520" localSheetId="0">Основной!$L$81</definedName>
    <definedName name="ID_1111521" localSheetId="0">Основной!$M$81</definedName>
    <definedName name="ID_1111522" localSheetId="0">Основной!$N$81</definedName>
    <definedName name="ID_1111523" localSheetId="0">Основной!$O$81</definedName>
    <definedName name="ID_1111524" localSheetId="0">Основной!$N$72</definedName>
    <definedName name="ID_1111525" localSheetId="0">Основной!$O$72</definedName>
    <definedName name="ID_1111526" localSheetId="0">Основной!$P$72</definedName>
    <definedName name="ID_1111527" localSheetId="0">Основной!$Q$72</definedName>
    <definedName name="ID_1111528" localSheetId="0">Основной!$R$72</definedName>
    <definedName name="ID_1111529" localSheetId="0">Основной!$G$73</definedName>
    <definedName name="ID_1111530" localSheetId="0">Основной!$H$73</definedName>
    <definedName name="ID_1111531" localSheetId="0">Основной!$I$73</definedName>
    <definedName name="ID_1111532" localSheetId="0">Основной!$J$73</definedName>
    <definedName name="ID_1111533" localSheetId="0">Основной!$K$73</definedName>
    <definedName name="ID_1111534" localSheetId="0">Основной!$L$73</definedName>
    <definedName name="ID_1111535" localSheetId="0">Основной!$M$73</definedName>
    <definedName name="ID_1111536" localSheetId="0">Основной!$N$73</definedName>
    <definedName name="ID_1111537" localSheetId="0">Основной!$O$73</definedName>
    <definedName name="ID_1111538" localSheetId="0">Основной!$P$73</definedName>
    <definedName name="ID_1111539" localSheetId="0">Основной!$Q$73</definedName>
    <definedName name="ID_1111540" localSheetId="0">Основной!$R$73</definedName>
    <definedName name="ID_1111541" localSheetId="0">Основной!$G$74</definedName>
    <definedName name="ID_1111542" localSheetId="0">Основной!$H$74</definedName>
    <definedName name="ID_1111543" localSheetId="0">Основной!$I$74</definedName>
    <definedName name="ID_1111544" localSheetId="0">Основной!$J$74</definedName>
    <definedName name="ID_1111545" localSheetId="0">Основной!$K$74</definedName>
    <definedName name="ID_1111546" localSheetId="0">Основной!$L$74</definedName>
    <definedName name="ID_1111547" localSheetId="0">Основной!$M$74</definedName>
    <definedName name="ID_1111548" localSheetId="0">Основной!$N$74</definedName>
    <definedName name="ID_1111549" localSheetId="0">Основной!$O$74</definedName>
    <definedName name="ID_1111550" localSheetId="0">Основной!$P$74</definedName>
    <definedName name="ID_1111551" localSheetId="0">Основной!$Q$74</definedName>
    <definedName name="ID_1111552" localSheetId="0">Основной!$R$74</definedName>
    <definedName name="ID_1111553" localSheetId="0">Основной!$G$79</definedName>
    <definedName name="ID_1111554" localSheetId="0">Основной!$H$79</definedName>
    <definedName name="ID_1111555" localSheetId="0">Основной!$I$80</definedName>
    <definedName name="ID_1111556" localSheetId="0">Основной!$J$80</definedName>
    <definedName name="ID_1111557" localSheetId="0">Основной!$K$80</definedName>
    <definedName name="ID_1111558" localSheetId="0">Основной!$L$80</definedName>
    <definedName name="ID_1111559" localSheetId="0">Основной!$M$80</definedName>
    <definedName name="ID_1111560" localSheetId="0">Основной!$N$80</definedName>
    <definedName name="ID_1111561" localSheetId="0">Основной!$O$80</definedName>
    <definedName name="ID_1111562" localSheetId="0">Основной!$P$80</definedName>
    <definedName name="ID_1111563" localSheetId="0">Основной!$Q$80</definedName>
    <definedName name="ID_1111564" localSheetId="0">Основной!$R$81</definedName>
    <definedName name="ID_1111565" localSheetId="0">Основной!$J$18</definedName>
    <definedName name="ID_1111566" localSheetId="0">Основной!$K$18</definedName>
    <definedName name="ID_1111567" localSheetId="0">Основной!$I$8</definedName>
    <definedName name="ID_1111568" localSheetId="0">Основной!$J$8</definedName>
    <definedName name="ID_1111569" localSheetId="0">Основной!$K$8</definedName>
    <definedName name="ID_1111570" localSheetId="0">Основной!$L$8</definedName>
    <definedName name="ID_1111571" localSheetId="0">Основной!$M$8</definedName>
    <definedName name="ID_1111572" localSheetId="0">Основной!$N$8</definedName>
    <definedName name="ID_1111573" localSheetId="0">Основной!$O$8</definedName>
    <definedName name="ID_1111574" localSheetId="0">Основной!$P$8</definedName>
    <definedName name="ID_1111575" localSheetId="0">Основной!$Q$8</definedName>
    <definedName name="ID_1111576" localSheetId="0">Основной!$R$8</definedName>
    <definedName name="ID_1111577" localSheetId="0">Основной!$H$18</definedName>
    <definedName name="ID_1111578" localSheetId="0">Основной!$I$18</definedName>
    <definedName name="ID_1111579" localSheetId="0">Основной!$J$17</definedName>
    <definedName name="ID_1111580" localSheetId="0">Основной!$K$17</definedName>
    <definedName name="ID_1111581" localSheetId="0">Основной!$L$17</definedName>
    <definedName name="ID_1111582" localSheetId="0">Основной!$M$17</definedName>
    <definedName name="ID_1111583" localSheetId="0">Основной!$N$17</definedName>
    <definedName name="ID_1111584" localSheetId="0">Основной!$O$17</definedName>
    <definedName name="ID_1111585" localSheetId="0">Основной!$P$17</definedName>
    <definedName name="ID_1111586" localSheetId="0">Основной!$Q$17</definedName>
    <definedName name="ID_1111587" localSheetId="0">Основной!$R$17</definedName>
    <definedName name="ID_1111588" localSheetId="0">Основной!$G$18</definedName>
    <definedName name="ID_1111589" localSheetId="0">Основной!$H$17</definedName>
    <definedName name="ID_1111590" localSheetId="0">Основной!$I$17</definedName>
    <definedName name="ID_1111591" localSheetId="0">Основной!$G$11</definedName>
    <definedName name="ID_1111592" localSheetId="0">Основной!$H$11</definedName>
    <definedName name="ID_1111593" localSheetId="0">Основной!$G$5</definedName>
    <definedName name="ID_1111594" localSheetId="0">Основной!$H$5</definedName>
    <definedName name="ID_1111595" localSheetId="0">Основной!$I$5</definedName>
    <definedName name="ID_1111596" localSheetId="0">Основной!$J$5</definedName>
    <definedName name="ID_1111597" localSheetId="0">Основной!$K$5</definedName>
    <definedName name="ID_1111598" localSheetId="0">Основной!$L$5</definedName>
    <definedName name="ID_1111599" localSheetId="0">Основной!$M$5</definedName>
    <definedName name="ID_1111600" localSheetId="0">Основной!$N$5</definedName>
    <definedName name="ID_1111601" localSheetId="0">Основной!$O$5</definedName>
    <definedName name="ID_1111602" localSheetId="0">Основной!$P$5</definedName>
    <definedName name="ID_1111603" localSheetId="0">Основной!$Q$5</definedName>
    <definedName name="ID_1111604" localSheetId="0">Основной!$R$5</definedName>
    <definedName name="ID_1111605" localSheetId="0">Основной!$G$6</definedName>
    <definedName name="ID_1111606" localSheetId="0">Основной!$H$6</definedName>
    <definedName name="ID_1111607" localSheetId="0">Основной!$I$6</definedName>
    <definedName name="ID_1111608" localSheetId="0">Основной!$J$6</definedName>
    <definedName name="ID_1111609" localSheetId="0">Основной!$K$6</definedName>
    <definedName name="ID_1111610" localSheetId="0">Основной!$I$12</definedName>
    <definedName name="ID_1111611" localSheetId="0">Основной!$J$12</definedName>
    <definedName name="ID_1111612" localSheetId="0">Основной!$K$11</definedName>
    <definedName name="ID_1111613" localSheetId="0">Основной!$L$11</definedName>
    <definedName name="ID_1111614" localSheetId="0">Основной!$M$11</definedName>
    <definedName name="ID_1111615" localSheetId="0">Основной!$N$11</definedName>
    <definedName name="ID_1111616" localSheetId="0">Основной!$O$11</definedName>
    <definedName name="ID_1111617" localSheetId="0">Основной!$P$11</definedName>
    <definedName name="ID_1111618" localSheetId="0">Основной!$Q$11</definedName>
    <definedName name="ID_1111619" localSheetId="0">Основной!$R$11</definedName>
    <definedName name="ID_1111620" localSheetId="0">Основной!$G$12</definedName>
    <definedName name="ID_1111621" localSheetId="0">Основной!$H$12</definedName>
    <definedName name="ID_1111622" localSheetId="0">Основной!$L$6</definedName>
    <definedName name="ID_1111623" localSheetId="0">Основной!$M$6</definedName>
    <definedName name="ID_1111624" localSheetId="0">Основной!$N$6</definedName>
    <definedName name="ID_1111625" localSheetId="0">Основной!$O$6</definedName>
    <definedName name="ID_1111626" localSheetId="0">Основной!$P$6</definedName>
    <definedName name="ID_1111627" localSheetId="0">Основной!$Q$6</definedName>
    <definedName name="ID_1111628" localSheetId="0">Основной!$R$6</definedName>
    <definedName name="ID_1111629" localSheetId="0">Основной!$O$25</definedName>
    <definedName name="ID_1111630" localSheetId="0">Основной!$P$25</definedName>
    <definedName name="ID_1111631" localSheetId="0">Основной!$K$14</definedName>
    <definedName name="ID_1111632" localSheetId="0">Основной!$L$14</definedName>
    <definedName name="ID_1111633" localSheetId="0">Основной!$M$14</definedName>
    <definedName name="ID_1111634" localSheetId="0">Основной!$N$14</definedName>
    <definedName name="ID_1111635" localSheetId="0">Основной!$O$14</definedName>
    <definedName name="ID_1111636" localSheetId="0">Основной!$P$14</definedName>
    <definedName name="ID_1111637" localSheetId="0">Основной!$Q$14</definedName>
    <definedName name="ID_1111638" localSheetId="0">Основной!$R$14</definedName>
    <definedName name="ID_1111639" localSheetId="0">Основной!$G$17</definedName>
    <definedName name="ID_1111640" localSheetId="0">Основной!$L$18</definedName>
    <definedName name="ID_1111641" localSheetId="0">Основной!$G$7</definedName>
    <definedName name="ID_1111642" localSheetId="0">Основной!$H$7</definedName>
    <definedName name="ID_1111643" localSheetId="0">Основной!$I$7</definedName>
    <definedName name="ID_1111644" localSheetId="0">Основной!$J$7</definedName>
    <definedName name="ID_1111645" localSheetId="0">Основной!$K$7</definedName>
    <definedName name="ID_1111646" localSheetId="0">Основной!$L$7</definedName>
    <definedName name="ID_1111647" localSheetId="0">Основной!$M$7</definedName>
    <definedName name="ID_1111648" localSheetId="0">Основной!$N$7</definedName>
    <definedName name="ID_1111649" localSheetId="0">Основной!$O$7</definedName>
    <definedName name="ID_1111650" localSheetId="0">Основной!$P$7</definedName>
    <definedName name="ID_1111651" localSheetId="0">Основной!$Q$7</definedName>
    <definedName name="ID_1111652" localSheetId="0">Основной!$R$7</definedName>
    <definedName name="ID_1111653" localSheetId="0">Основной!$G$8</definedName>
    <definedName name="ID_1111654" localSheetId="0">Основной!$H$8</definedName>
    <definedName name="ID_1111655" localSheetId="0">Основной!$O$19</definedName>
    <definedName name="ID_1111656" localSheetId="0">Основной!$P$19</definedName>
    <definedName name="ID_1111657" localSheetId="0">Основной!$Q$18</definedName>
    <definedName name="ID_1111658" localSheetId="0">Основной!$R$18</definedName>
    <definedName name="ID_1111659" localSheetId="0">Основной!$G$19</definedName>
    <definedName name="ID_1111660" localSheetId="0">Основной!$H$19</definedName>
    <definedName name="ID_1111661" localSheetId="0">Основной!$I$19</definedName>
    <definedName name="ID_1111662" localSheetId="0">Основной!$J$19</definedName>
    <definedName name="ID_1111663" localSheetId="0">Основной!$K$19</definedName>
    <definedName name="ID_1111664" localSheetId="0">Основной!$L$19</definedName>
    <definedName name="ID_1111665" localSheetId="0">Основной!$M$19</definedName>
    <definedName name="ID_1111666" localSheetId="0">Основной!$N$19</definedName>
    <definedName name="ID_1111667" localSheetId="0">Основной!$I$11</definedName>
    <definedName name="ID_1111668" localSheetId="0">Основной!$J$11</definedName>
    <definedName name="ID_1111669" localSheetId="0">Основной!$K$12</definedName>
    <definedName name="ID_1111670" localSheetId="0">Основной!$L$12</definedName>
    <definedName name="ID_1111671" localSheetId="0">Основной!$M$12</definedName>
    <definedName name="ID_1111672" localSheetId="0">Основной!$N$12</definedName>
    <definedName name="ID_1111673" localSheetId="0">Основной!$O$12</definedName>
    <definedName name="ID_1111674" localSheetId="0">Основной!$P$12</definedName>
    <definedName name="ID_1111675" localSheetId="0">Основной!$Q$12</definedName>
    <definedName name="ID_1111676" localSheetId="0">Основной!$R$12</definedName>
    <definedName name="ID_1111677" localSheetId="0">Основной!$G$13</definedName>
    <definedName name="ID_1111678" localSheetId="0">Основной!$H$13</definedName>
    <definedName name="ID_1111679" localSheetId="0">Основной!$I$13</definedName>
    <definedName name="ID_1111680" localSheetId="0">Основной!$J$13</definedName>
    <definedName name="ID_1111681" localSheetId="0">Основной!$K$13</definedName>
    <definedName name="ID_1111682" localSheetId="0">Основной!$L$13</definedName>
    <definedName name="ID_1111683" localSheetId="0">Основной!$M$13</definedName>
    <definedName name="ID_1111684" localSheetId="0">Основной!$N$13</definedName>
    <definedName name="ID_1111685" localSheetId="0">Основной!$O$13</definedName>
    <definedName name="ID_1111686" localSheetId="0">Основной!$P$13</definedName>
    <definedName name="ID_1111687" localSheetId="0">Основной!$Q$13</definedName>
    <definedName name="ID_1111688" localSheetId="0">Основной!$R$13</definedName>
    <definedName name="ID_1111689" localSheetId="0">Основной!$G$14</definedName>
    <definedName name="ID_1111690" localSheetId="0">Основной!$H$14</definedName>
    <definedName name="ID_1111691" localSheetId="0">Основной!$I$14</definedName>
    <definedName name="ID_1111692" localSheetId="0">Основной!$J$14</definedName>
    <definedName name="ID_1111693" localSheetId="0">Основной!$Q$22</definedName>
    <definedName name="ID_1111694" localSheetId="0">Основной!$R$22</definedName>
    <definedName name="ID_1111695" localSheetId="0">Основной!$G$25</definedName>
    <definedName name="ID_1111696" localSheetId="0">Основной!$H$25</definedName>
    <definedName name="ID_1111697" localSheetId="0">Основной!$I$25</definedName>
    <definedName name="ID_1111698" localSheetId="0">Основной!$J$25</definedName>
    <definedName name="ID_1111699" localSheetId="0">Основной!$K$25</definedName>
    <definedName name="ID_1111700" localSheetId="0">Основной!$L$25</definedName>
    <definedName name="ID_1111701" localSheetId="0">Основной!$M$25</definedName>
    <definedName name="ID_1111702" localSheetId="0">Основной!$N$25</definedName>
    <definedName name="ID_1111703" localSheetId="0">Основной!$M$18</definedName>
    <definedName name="ID_1111704" localSheetId="0">Основной!$N$18</definedName>
    <definedName name="ID_1111705" localSheetId="0">Основной!$O$18</definedName>
    <definedName name="ID_1111706" localSheetId="0">Основной!$P$18</definedName>
    <definedName name="ID_1111707" localSheetId="0">Основной!$Q$19</definedName>
    <definedName name="ID_1111708" localSheetId="0">Основной!$R$19</definedName>
    <definedName name="ID_1111709" localSheetId="0">Основной!$G$20</definedName>
    <definedName name="ID_1111710" localSheetId="0">Основной!$H$20</definedName>
    <definedName name="ID_1111711" localSheetId="0">Основной!$I$20</definedName>
    <definedName name="ID_1111712" localSheetId="0">Основной!$Q$42</definedName>
    <definedName name="ID_1111713" localSheetId="0">Основной!$R$42</definedName>
    <definedName name="ID_1111714" localSheetId="0">Основной!$R$35</definedName>
    <definedName name="ID_1111715" localSheetId="0">Основной!$G$36</definedName>
    <definedName name="ID_1111716" localSheetId="0">Основной!$H$36</definedName>
    <definedName name="ID_1111717" localSheetId="0">Основной!$I$36</definedName>
    <definedName name="ID_1111718" localSheetId="0">Основной!$J$36</definedName>
    <definedName name="ID_1111719" localSheetId="0">Основной!$K$36</definedName>
    <definedName name="ID_1111720" localSheetId="0">Основной!$M$43</definedName>
    <definedName name="ID_1111721" localSheetId="0">Основной!$N$43</definedName>
    <definedName name="ID_1111722" localSheetId="0">Основной!$O$42</definedName>
    <definedName name="ID_1111723" localSheetId="0">Основной!$P$42</definedName>
    <definedName name="ID_1111724" localSheetId="0">Основной!$N$30</definedName>
    <definedName name="ID_1111725" localSheetId="0">Основной!$O$30</definedName>
    <definedName name="ID_1111726" localSheetId="0">Основной!$P$30</definedName>
    <definedName name="ID_1111727" localSheetId="0">Основной!$Q$30</definedName>
    <definedName name="ID_1111728" localSheetId="0">Основной!$I$43</definedName>
    <definedName name="ID_1111729" localSheetId="0">Основной!$J$43</definedName>
    <definedName name="ID_1111730" localSheetId="0">Основной!$L$42</definedName>
    <definedName name="ID_1111731" localSheetId="0">Основной!$M$42</definedName>
    <definedName name="ID_1111732" localSheetId="0">Основной!$N$42</definedName>
    <definedName name="ID_1111733" localSheetId="0">Основной!$O$43</definedName>
    <definedName name="ID_1111734" localSheetId="0">Основной!$P$43</definedName>
    <definedName name="ID_1111735" localSheetId="0">Основной!$Q$43</definedName>
    <definedName name="ID_1111736" localSheetId="0">Основной!$R$43</definedName>
    <definedName name="ID_1111737" localSheetId="0">Основной!$G$44</definedName>
    <definedName name="ID_1111738" localSheetId="0">Основной!$G$43</definedName>
    <definedName name="ID_1111739" localSheetId="0">Основной!$H$43</definedName>
    <definedName name="ID_1111740" localSheetId="0">Основной!$R$30</definedName>
    <definedName name="ID_1111741" localSheetId="0">Основной!$G$31</definedName>
    <definedName name="ID_1111742" localSheetId="0">Основной!$H$31</definedName>
    <definedName name="ID_1111743" localSheetId="0">Основной!$I$31</definedName>
    <definedName name="ID_1111744" localSheetId="0">Основной!$J$31</definedName>
    <definedName name="ID_1111745" localSheetId="0">Основной!$K$31</definedName>
    <definedName name="ID_1111746" localSheetId="0">Основной!$L$31</definedName>
    <definedName name="ID_1111747" localSheetId="0">Основной!$M$31</definedName>
    <definedName name="ID_1111748" localSheetId="0">Основной!$N$31</definedName>
    <definedName name="ID_1111749" localSheetId="0">Основной!$O$31</definedName>
    <definedName name="ID_1111750" localSheetId="0">Основной!$P$31</definedName>
    <definedName name="ID_1111751" localSheetId="0">Основной!$Q$31</definedName>
    <definedName name="ID_1111752" localSheetId="0">Основной!$R$31</definedName>
    <definedName name="ID_1111753" localSheetId="0">Основной!$G$32</definedName>
    <definedName name="ID_1111754" localSheetId="0">Основной!$H$32</definedName>
    <definedName name="ID_1111755" localSheetId="0">Основной!$I$32</definedName>
    <definedName name="ID_1111756" localSheetId="0">Основной!$J$32</definedName>
    <definedName name="ID_1111757" localSheetId="0">Основной!$K$32</definedName>
    <definedName name="ID_1111758" localSheetId="0">Основной!$L$32</definedName>
    <definedName name="ID_1111759" localSheetId="0">Основной!$M$32</definedName>
    <definedName name="ID_1111760" localSheetId="0">Основной!$N$32</definedName>
    <definedName name="ID_1111761" localSheetId="0">Основной!$O$32</definedName>
    <definedName name="ID_1111762" localSheetId="0">Основной!$P$33</definedName>
    <definedName name="ID_1111763" localSheetId="0">Основной!$Q$33</definedName>
    <definedName name="ID_1111764" localSheetId="0">Основной!$R$33</definedName>
    <definedName name="ID_1111765" localSheetId="0">Основной!$G$34</definedName>
    <definedName name="ID_1111766" localSheetId="0">Основной!$H$34</definedName>
    <definedName name="ID_1111767" localSheetId="0">Основной!$I$34</definedName>
    <definedName name="ID_1111768" localSheetId="0">Основной!$J$34</definedName>
    <definedName name="ID_1111769" localSheetId="0">Основной!$K$34</definedName>
    <definedName name="ID_1111770" localSheetId="0">Основной!$L$34</definedName>
    <definedName name="ID_1111771" localSheetId="0">Основной!$M$34</definedName>
    <definedName name="ID_1111772" localSheetId="0">Основной!$N$34</definedName>
    <definedName name="ID_1111773" localSheetId="0">Основной!$O$34</definedName>
    <definedName name="ID_1111774" localSheetId="0">Основной!$P$34</definedName>
    <definedName name="ID_1111775" localSheetId="0">Основной!$Q$34</definedName>
    <definedName name="ID_1111776" localSheetId="0">Основной!$R$34</definedName>
    <definedName name="ID_1111777" localSheetId="0">Основной!$G$35</definedName>
    <definedName name="ID_1111778" localSheetId="0">Основной!$H$35</definedName>
    <definedName name="ID_1111779" localSheetId="0">Основной!$I$35</definedName>
    <definedName name="ID_1111780" localSheetId="0">Основной!$J$35</definedName>
    <definedName name="ID_1111781" localSheetId="0">Основной!$K$35</definedName>
    <definedName name="ID_1111782" localSheetId="0">Основной!$L$35</definedName>
    <definedName name="ID_1111783" localSheetId="0">Основной!$M$35</definedName>
    <definedName name="ID_1111784" localSheetId="0">Основной!$N$35</definedName>
    <definedName name="ID_1111785" localSheetId="0">Основной!$O$35</definedName>
    <definedName name="ID_1111786" localSheetId="0">Основной!$P$35</definedName>
    <definedName name="ID_1111787" localSheetId="0">Основной!$Q$35</definedName>
    <definedName name="ID_1111788" localSheetId="0">Основной!$H$44</definedName>
    <definedName name="ID_1111789" localSheetId="0">Основной!$I$44</definedName>
    <definedName name="ID_1111790" localSheetId="0">Основной!$J$42</definedName>
    <definedName name="ID_1111791" localSheetId="0">Основной!$K$42</definedName>
    <definedName name="ID_1111792" localSheetId="0">Основной!$K$43</definedName>
    <definedName name="ID_1111793" localSheetId="0">Основной!$L$43</definedName>
    <definedName name="ID_1111794" localSheetId="0">Основной!$L$36</definedName>
    <definedName name="ID_1111795" localSheetId="0">Основной!$M$36</definedName>
    <definedName name="ID_1111796" localSheetId="0">Основной!$N$36</definedName>
    <definedName name="ID_1111797" localSheetId="0">Основной!$O$36</definedName>
    <definedName name="ID_1111798" localSheetId="0">Основной!$P$36</definedName>
    <definedName name="ID_1111799" localSheetId="0">Основной!$Q$36</definedName>
    <definedName name="ID_1111800" localSheetId="0">Основной!$R$36</definedName>
    <definedName name="ID_1111801" localSheetId="0">Основной!$G$37</definedName>
    <definedName name="ID_1111802" localSheetId="0">Основной!$H$37</definedName>
    <definedName name="ID_1111803" localSheetId="0">Основной!$I$37</definedName>
    <definedName name="ID_1111804" localSheetId="0">Основной!$J$37</definedName>
    <definedName name="ID_1111805" localSheetId="0">Основной!$K$37</definedName>
    <definedName name="ID_1111806" localSheetId="0">Основной!$L$37</definedName>
    <definedName name="ID_1111807" localSheetId="0">Основной!$M$37</definedName>
    <definedName name="ID_1111808" localSheetId="0">Основной!$N$37</definedName>
    <definedName name="ID_1111809" localSheetId="0">Основной!$O$37</definedName>
    <definedName name="ID_1111810" localSheetId="0">Основной!$P$37</definedName>
    <definedName name="ID_1111811" localSheetId="0">Основной!$Q$37</definedName>
    <definedName name="ID_1111812" localSheetId="0">Основной!$R$37</definedName>
    <definedName name="ID_1111813" localSheetId="0">Основной!$G$38</definedName>
    <definedName name="ID_1111814" localSheetId="0">Основной!$H$38</definedName>
    <definedName name="ID_1111815" localSheetId="0">Основной!$I$38</definedName>
    <definedName name="ID_1111816" localSheetId="0">Основной!$J$38</definedName>
    <definedName name="ID_1111817" localSheetId="0">Основной!$K$38</definedName>
    <definedName name="ID_1111818" localSheetId="0">Основной!$L$38</definedName>
    <definedName name="ID_1111819" localSheetId="0">Основной!$M$38</definedName>
    <definedName name="ID_1111820" localSheetId="0">Основной!$N$38</definedName>
    <definedName name="ID_1111821" localSheetId="0">Основной!$O$38</definedName>
    <definedName name="ID_1111822" localSheetId="0">Основной!$P$38</definedName>
    <definedName name="ID_1111823" localSheetId="0">Основной!$Q$38</definedName>
    <definedName name="ID_1111824" localSheetId="0">Основной!$R$38</definedName>
    <definedName name="ID_1111825" localSheetId="0">Основной!$G$41</definedName>
    <definedName name="ID_1111826" localSheetId="0">Основной!$H$41</definedName>
    <definedName name="ID_1111827" localSheetId="0">Основной!$N$46</definedName>
    <definedName name="ID_1111828" localSheetId="0">Основной!$O$46</definedName>
    <definedName name="ID_1111829" localSheetId="0">Основной!$O$52</definedName>
    <definedName name="ID_1111830" localSheetId="0">Основной!$P$52</definedName>
    <definedName name="ID_1111831" localSheetId="0">Основной!$Q$52</definedName>
    <definedName name="ID_1111832" localSheetId="0">Основной!$R$52</definedName>
    <definedName name="ID_1111833" localSheetId="0">Основной!$G$53</definedName>
    <definedName name="ID_1111834" localSheetId="0">Основной!$H$53</definedName>
    <definedName name="ID_1111835" localSheetId="0">Основной!$I$53</definedName>
    <definedName name="ID_1111836" localSheetId="0">Основной!$J$53</definedName>
    <definedName name="ID_1111837" localSheetId="0">Основной!$L$46</definedName>
    <definedName name="ID_1111838" localSheetId="0">Основной!$M$46</definedName>
    <definedName name="ID_1111839" localSheetId="0">Основной!$I$41</definedName>
    <definedName name="ID_1111840" localSheetId="0">Основной!$J$41</definedName>
    <definedName name="ID_1111841" localSheetId="0">Основной!$K$41</definedName>
    <definedName name="ID_1111842" localSheetId="0">Основной!$L$41</definedName>
    <definedName name="ID_1111843" localSheetId="0">Основной!$M$41</definedName>
    <definedName name="ID_1111844" localSheetId="0">Основной!$N$41</definedName>
    <definedName name="ID_1111845" localSheetId="0">Основной!$O$41</definedName>
    <definedName name="ID_1111846" localSheetId="0">Основной!$P$41</definedName>
    <definedName name="ID_1111847" localSheetId="0">Основной!$Q$41</definedName>
    <definedName name="ID_1111848" localSheetId="0">Основной!$R$41</definedName>
    <definedName name="ID_1111849" localSheetId="0">Основной!$G$42</definedName>
    <definedName name="ID_1111850" localSheetId="0">Основной!$H$42</definedName>
    <definedName name="ID_1111851" localSheetId="0">Основной!$I$42</definedName>
    <definedName name="ID_1111852" localSheetId="0">Основной!$N$47</definedName>
    <definedName name="ID_1111853" localSheetId="0">Основной!$O$47</definedName>
    <definedName name="ID_1111854" localSheetId="0">Основной!$P$47</definedName>
    <definedName name="ID_1111855" localSheetId="0">Основной!$Q$47</definedName>
    <definedName name="ID_1111856" localSheetId="0">Основной!$R$47</definedName>
    <definedName name="ID_1111857" localSheetId="0">Основной!$G$48</definedName>
    <definedName name="ID_1111858" localSheetId="0">Основной!$H$48</definedName>
    <definedName name="ID_1111859" localSheetId="0">Основной!$I$48</definedName>
    <definedName name="ID_1111860" localSheetId="0">Основной!$J$48</definedName>
    <definedName name="ID_1111861" localSheetId="0">Основной!$J$44</definedName>
    <definedName name="ID_1111862" localSheetId="0">Основной!$K$44</definedName>
    <definedName name="ID_1111863" localSheetId="0">Основной!$L$44</definedName>
    <definedName name="ID_1111864" localSheetId="0">Основной!$M$44</definedName>
    <definedName name="ID_1111865" localSheetId="0">Основной!$N$44</definedName>
    <definedName name="ID_1111866" localSheetId="0">Основной!$O$44</definedName>
    <definedName name="ID_1111867" localSheetId="0">Основной!$P$44</definedName>
    <definedName name="ID_1111868" localSheetId="0">Основной!$Q$44</definedName>
    <definedName name="ID_1111869" localSheetId="0">Основной!$R$44</definedName>
    <definedName name="ID_1111870" localSheetId="0">Основной!$G$45</definedName>
    <definedName name="ID_1111871" localSheetId="0">Основной!$H$45</definedName>
    <definedName name="ID_1111872" localSheetId="0">Основной!$I$45</definedName>
    <definedName name="ID_1111873" localSheetId="0">Основной!$J$45</definedName>
    <definedName name="ID_1111874" localSheetId="0">Основной!$K$45</definedName>
    <definedName name="ID_1111875" localSheetId="0">Основной!$L$45</definedName>
    <definedName name="ID_1111876" localSheetId="0">Основной!$M$45</definedName>
    <definedName name="ID_1111877" localSheetId="0">Основной!$N$45</definedName>
    <definedName name="ID_1111878" localSheetId="0">Основной!$O$45</definedName>
    <definedName name="ID_1111879" localSheetId="0">Основной!$P$45</definedName>
    <definedName name="ID_1111880" localSheetId="0">Основной!$Q$45</definedName>
    <definedName name="ID_1111881" localSheetId="0">Основной!$R$45</definedName>
    <definedName name="ID_1111882" localSheetId="0">Основной!$G$46</definedName>
    <definedName name="ID_1111883" localSheetId="0">Основной!$H$46</definedName>
    <definedName name="ID_1111884" localSheetId="0">Основной!$I$46</definedName>
    <definedName name="ID_1111885" localSheetId="0">Основной!$J$46</definedName>
    <definedName name="ID_1111886" localSheetId="0">Основной!$K$46</definedName>
    <definedName name="ID_1111887" localSheetId="0">Основной!$K$53</definedName>
    <definedName name="ID_1111888" localSheetId="0">Основной!$L$53</definedName>
    <definedName name="ID_1111889" localSheetId="0">Основной!$M$52</definedName>
    <definedName name="ID_1111890" localSheetId="0">Основной!$N$52</definedName>
    <definedName name="ID_1111891" localSheetId="0">Основной!$P$46</definedName>
    <definedName name="ID_1111892" localSheetId="0">Основной!$Q$46</definedName>
    <definedName name="ID_1111893" localSheetId="0">Основной!$R$46</definedName>
    <definedName name="ID_1111894" localSheetId="0">Основной!$G$47</definedName>
    <definedName name="ID_1111895" localSheetId="0">Основной!$H$47</definedName>
    <definedName name="ID_1111896" localSheetId="0">Основной!$I$47</definedName>
    <definedName name="ID_1111897" localSheetId="0">Основной!$J$47</definedName>
    <definedName name="ID_1111898" localSheetId="0">Основной!$K$47</definedName>
    <definedName name="ID_1111899" localSheetId="0">Основной!$L$47</definedName>
    <definedName name="ID_1111900" localSheetId="0">Основной!$M$47</definedName>
    <definedName name="ID_1111901" localSheetId="0">Основной!$I$61</definedName>
    <definedName name="ID_1111902" localSheetId="0">Основной!$J$61</definedName>
    <definedName name="ID_1111903" localSheetId="0">Основной!$N$55</definedName>
    <definedName name="ID_1111904" localSheetId="0">Основной!$O$55</definedName>
    <definedName name="ID_1111905" localSheetId="0">Основной!$P$55</definedName>
    <definedName name="ID_1111906" localSheetId="0">Основной!$Q$55</definedName>
    <definedName name="ID_1111907" localSheetId="0">Основной!$R$55</definedName>
    <definedName name="ID_1111908" localSheetId="0">Основной!$G$56</definedName>
    <definedName name="ID_1111909" localSheetId="0">Основной!$H$56</definedName>
    <definedName name="ID_1111910" localSheetId="0">Основной!$I$56</definedName>
    <definedName name="ID_1111911" localSheetId="0">Основной!$J$56</definedName>
    <definedName name="ID_1111912" localSheetId="0">Основной!$K$56</definedName>
    <definedName name="ID_1111913" localSheetId="0">Основной!$J$20</definedName>
    <definedName name="ID_1111914" localSheetId="0">Основной!$K$48</definedName>
    <definedName name="ID_1111915" localSheetId="0">Основной!$L$48</definedName>
    <definedName name="ID_1111916" localSheetId="0">Основной!$M$48</definedName>
    <definedName name="ID_1111917" localSheetId="0">Основной!$N$48</definedName>
    <definedName name="ID_1111918" localSheetId="0">Основной!$O$48</definedName>
    <definedName name="ID_1111919" localSheetId="0">Основной!$P$48</definedName>
    <definedName name="ID_1111920" localSheetId="0">Основной!$Q$48</definedName>
    <definedName name="ID_1111921" localSheetId="0">Основной!$R$48</definedName>
    <definedName name="ID_1111922" localSheetId="0">Основной!$G$51</definedName>
    <definedName name="ID_1111923" localSheetId="0">Основной!$H$51</definedName>
    <definedName name="ID_1111924" localSheetId="0">Основной!$I$51</definedName>
    <definedName name="ID_1111925" localSheetId="0">Основной!$J$51</definedName>
    <definedName name="ID_1111926" localSheetId="0">Основной!$M$56</definedName>
    <definedName name="ID_1111927" localSheetId="0">Основной!$N$56</definedName>
    <definedName name="ID_1111928" localSheetId="0">Основной!$L$60</definedName>
    <definedName name="ID_1111929" localSheetId="0">Основной!$M$60</definedName>
    <definedName name="ID_1111930" localSheetId="0">Основной!$N$60</definedName>
    <definedName name="ID_1111931" localSheetId="0">Основной!$O$60</definedName>
    <definedName name="ID_1111932" localSheetId="0">Основной!$P$60</definedName>
    <definedName name="ID_1111933" localSheetId="0">Основной!$Q$60</definedName>
    <definedName name="ID_1111934" localSheetId="0">Основной!$R$60</definedName>
    <definedName name="ID_1111935" localSheetId="0">Основной!$G$61</definedName>
    <definedName name="ID_1111936" localSheetId="0">Основной!$H$61</definedName>
    <definedName name="ID_1111937" localSheetId="0">Основной!$L$56</definedName>
    <definedName name="ID_1111938" localSheetId="0">Основной!$K$51</definedName>
    <definedName name="ID_1111939" localSheetId="0">Основной!$L$51</definedName>
    <definedName name="ID_1111940" localSheetId="0">Основной!$M$51</definedName>
    <definedName name="ID_1111941" localSheetId="0">Основной!$N$51</definedName>
    <definedName name="ID_1111942" localSheetId="0">Основной!$O$51</definedName>
    <definedName name="ID_1111943" localSheetId="0">Основной!$P$51</definedName>
    <definedName name="ID_1111944" localSheetId="0">Основной!$Q$51</definedName>
    <definedName name="ID_1111945" localSheetId="0">Основной!$R$51</definedName>
    <definedName name="ID_1111946" localSheetId="0">Основной!$G$52</definedName>
    <definedName name="ID_1111947" localSheetId="0">Основной!$H$52</definedName>
    <definedName name="ID_1111948" localSheetId="0">Основной!$I$52</definedName>
    <definedName name="ID_1111949" localSheetId="0">Основной!$J$52</definedName>
    <definedName name="ID_1111950" localSheetId="0">Основной!$K$52</definedName>
    <definedName name="ID_1111951" localSheetId="0">Основной!$L$52</definedName>
    <definedName name="ID_1111952" localSheetId="0">Основной!$M$53</definedName>
    <definedName name="ID_1111953" localSheetId="0">Основной!$N$53</definedName>
    <definedName name="ID_1111954" localSheetId="0">Основной!$O$53</definedName>
    <definedName name="ID_1111955" localSheetId="0">Основной!$P$53</definedName>
    <definedName name="ID_1111956" localSheetId="0">Основной!$Q$53</definedName>
    <definedName name="ID_1111957" localSheetId="0">Основной!$R$53</definedName>
    <definedName name="ID_1111958" localSheetId="0">Основной!$G$54</definedName>
    <definedName name="ID_1111959" localSheetId="0">Основной!$H$54</definedName>
    <definedName name="ID_1111960" localSheetId="0">Основной!$I$54</definedName>
    <definedName name="ID_1111961" localSheetId="0">Основной!$J$54</definedName>
    <definedName name="ID_1111962" localSheetId="0">Основной!$K$54</definedName>
    <definedName name="ID_1111963" localSheetId="0">Основной!$L$54</definedName>
    <definedName name="ID_1111964" localSheetId="0">Основной!$M$54</definedName>
    <definedName name="ID_1111965" localSheetId="0">Основной!$N$54</definedName>
    <definedName name="ID_1111966" localSheetId="0">Основной!$O$54</definedName>
    <definedName name="ID_1111967" localSheetId="0">Основной!$P$54</definedName>
    <definedName name="ID_1111968" localSheetId="0">Основной!$Q$54</definedName>
    <definedName name="ID_1111969" localSheetId="0">Основной!$R$54</definedName>
    <definedName name="ID_1111970" localSheetId="0">Основной!$G$55</definedName>
    <definedName name="ID_1111971" localSheetId="0">Основной!$H$55</definedName>
    <definedName name="ID_1111972" localSheetId="0">Основной!$I$55</definedName>
    <definedName name="ID_1111973" localSheetId="0">Основной!$J$55</definedName>
    <definedName name="ID_1111974" localSheetId="0">Основной!$K$55</definedName>
    <definedName name="ID_1111975" localSheetId="0">Основной!$L$55</definedName>
    <definedName name="ID_1111976" localSheetId="0">Основной!$M$55</definedName>
    <definedName name="ID_1111977" localSheetId="0">Основной!$Q$25</definedName>
    <definedName name="ID_1111978" localSheetId="0">Основной!$R$25</definedName>
    <definedName name="ID_1111979" localSheetId="0">Основной!$G$22</definedName>
    <definedName name="ID_1111980" localSheetId="0">Основной!$H$22</definedName>
    <definedName name="ID_1111981" localSheetId="0">Основной!$I$22</definedName>
    <definedName name="ID_1111982" localSheetId="0">Основной!$J$22</definedName>
    <definedName name="ID_1111983" localSheetId="0">Основной!$K$22</definedName>
    <definedName name="ID_1111984" localSheetId="0">Основной!$L$22</definedName>
    <definedName name="ID_1111985" localSheetId="0">Основной!$M$22</definedName>
    <definedName name="ID_1111986" localSheetId="0">Основной!$N$22</definedName>
    <definedName name="ID_1111987" localSheetId="0">Основной!$O$22</definedName>
    <definedName name="ID_1111988" localSheetId="0">Основной!$P$22</definedName>
    <definedName name="ID_1111989" localSheetId="0">Основной!$K$60</definedName>
    <definedName name="ID_1111990" localSheetId="0">Основной!$O$56</definedName>
    <definedName name="ID_1111991" localSheetId="0">Основной!$P$56</definedName>
    <definedName name="ID_1111992" localSheetId="0">Основной!$Q$56</definedName>
    <definedName name="ID_1111993" localSheetId="0">Основной!$R$56</definedName>
    <definedName name="ID_1111994" localSheetId="0">Основной!$G$57</definedName>
    <definedName name="ID_1111995" localSheetId="0">Основной!$H$57</definedName>
    <definedName name="ID_1111996" localSheetId="0">Основной!$I$57</definedName>
    <definedName name="ID_1111997" localSheetId="0">Основной!$J$57</definedName>
    <definedName name="ID_1111998" localSheetId="0">Основной!$K$57</definedName>
    <definedName name="ID_1111999" localSheetId="0">Основной!$L$57</definedName>
    <definedName name="ID_1112000" localSheetId="0">Основной!$M$57</definedName>
    <definedName name="ID_1112001" localSheetId="0">Основной!$N$57</definedName>
    <definedName name="ID_1112002" localSheetId="0">Основной!$O$57</definedName>
    <definedName name="ID_1112003" localSheetId="0">Основной!$P$57</definedName>
    <definedName name="ID_1112004" localSheetId="0">Основной!$Q$57</definedName>
    <definedName name="ID_1112005" localSheetId="0">Основной!$R$57</definedName>
    <definedName name="ID_1112006" localSheetId="0">Основной!$G$58</definedName>
    <definedName name="ID_1112007" localSheetId="0">Основной!$H$58</definedName>
    <definedName name="ID_1112008" localSheetId="0">Основной!$I$58</definedName>
    <definedName name="ID_1112009" localSheetId="0">Основной!$K$20</definedName>
    <definedName name="ID_1112010" localSheetId="0">Основной!$L$20</definedName>
    <definedName name="ID_1112011" localSheetId="0">Основной!$M$20</definedName>
    <definedName name="ID_1112012" localSheetId="0">Основной!$N$20</definedName>
    <definedName name="ID_1112013" localSheetId="0">Основной!$O$20</definedName>
    <definedName name="ID_1112014" localSheetId="0">Основной!$P$20</definedName>
    <definedName name="ID_1112015" localSheetId="0">Основной!$Q$20</definedName>
    <definedName name="ID_1112016" localSheetId="0">Основной!$R$20</definedName>
    <definedName name="ID_1112017" localSheetId="0">Основной!$G$21</definedName>
    <definedName name="ID_1112018" localSheetId="0">Основной!$H$21</definedName>
    <definedName name="ID_1112019" localSheetId="0">Основной!$I$21</definedName>
    <definedName name="ID_1112020" localSheetId="0">Основной!$J$21</definedName>
    <definedName name="ID_1112021" localSheetId="0">Основной!$K$21</definedName>
    <definedName name="ID_1112022" localSheetId="0">Основной!$L$21</definedName>
    <definedName name="ID_1112023" localSheetId="0">Основной!$M$21</definedName>
    <definedName name="ID_1112024" localSheetId="0">Основной!$N$21</definedName>
    <definedName name="ID_1112025" localSheetId="0">Основной!$Q$28</definedName>
    <definedName name="ID_1112026" localSheetId="0">Основной!$R$28</definedName>
    <definedName name="ID_1112027" localSheetId="0">Основной!$I$33</definedName>
    <definedName name="ID_1112028" localSheetId="0">Основной!$J$33</definedName>
    <definedName name="ID_1112029" localSheetId="0">Основной!$K$33</definedName>
    <definedName name="ID_1112030" localSheetId="0">Основной!$L$33</definedName>
    <definedName name="ID_1112031" localSheetId="0">Основной!$M$33</definedName>
    <definedName name="ID_1112032" localSheetId="0">Основной!$L$28</definedName>
    <definedName name="ID_1112033" localSheetId="0">Основной!$M$28</definedName>
    <definedName name="ID_1112034" localSheetId="0">Основной!$N$28</definedName>
    <definedName name="ID_1112035" localSheetId="0">Основной!$O$28</definedName>
    <definedName name="ID_1112036" localSheetId="0">Основной!$P$28</definedName>
    <definedName name="ID_1112037" localSheetId="0">Основной!$O$21</definedName>
    <definedName name="ID_1112038" localSheetId="0">Основной!$P$21</definedName>
    <definedName name="ID_1112039" localSheetId="0">Основной!$Q$21</definedName>
    <definedName name="ID_1112040" localSheetId="0">Основной!$R$21</definedName>
    <definedName name="ID_1112041" localSheetId="0">Основной!$I$30</definedName>
    <definedName name="ID_1112042" localSheetId="0">Основной!$J$30</definedName>
    <definedName name="ID_1112043" localSheetId="0">Основной!$K$29</definedName>
    <definedName name="ID_1112044" localSheetId="0">Основной!$L$29</definedName>
    <definedName name="ID_1112045" localSheetId="0">Основной!$M$29</definedName>
    <definedName name="ID_1112046" localSheetId="0">Основной!$N$29</definedName>
    <definedName name="ID_1112047" localSheetId="0">Основной!$O$29</definedName>
    <definedName name="ID_1112048" localSheetId="0">Основной!$P$29</definedName>
    <definedName name="ID_1112049" localSheetId="0">Основной!$Q$29</definedName>
    <definedName name="ID_1112050" localSheetId="0">Основной!$R$29</definedName>
    <definedName name="ID_1112051" localSheetId="0">Основной!$G$30</definedName>
    <definedName name="ID_1112052" localSheetId="0">Основной!$H$30</definedName>
    <definedName name="ID_1112053" localSheetId="0">Основной!$G$26</definedName>
    <definedName name="ID_1112054" localSheetId="0">Основной!$H$26</definedName>
    <definedName name="ID_1112055" localSheetId="0">Основной!$I$26</definedName>
    <definedName name="ID_1112056" localSheetId="0">Основной!$J$26</definedName>
    <definedName name="ID_1112057" localSheetId="0">Основной!$K$26</definedName>
    <definedName name="ID_1112058" localSheetId="0">Основной!$L$26</definedName>
    <definedName name="ID_1112059" localSheetId="0">Основной!$M$26</definedName>
    <definedName name="ID_1112060" localSheetId="0">Основной!$N$26</definedName>
    <definedName name="ID_1112061" localSheetId="0">Основной!$O$26</definedName>
    <definedName name="ID_1112062" localSheetId="0">Основной!$P$26</definedName>
    <definedName name="ID_1112063" localSheetId="0">Основной!$Q$26</definedName>
    <definedName name="ID_1112064" localSheetId="0">Основной!$R$26</definedName>
    <definedName name="ID_1112065" localSheetId="0">Основной!$G$27</definedName>
    <definedName name="ID_1112066" localSheetId="0">Основной!$H$27</definedName>
    <definedName name="ID_1112067" localSheetId="0">Основной!$I$27</definedName>
    <definedName name="ID_1112068" localSheetId="0">Основной!$J$27</definedName>
    <definedName name="ID_1112069" localSheetId="0">Основной!$K$27</definedName>
    <definedName name="ID_1112070" localSheetId="0">Основной!$L$27</definedName>
    <definedName name="ID_1112071" localSheetId="0">Основной!$M$27</definedName>
    <definedName name="ID_1112072" localSheetId="0">Основной!$N$27</definedName>
    <definedName name="ID_1112073" localSheetId="0">Основной!$O$27</definedName>
    <definedName name="ID_1112074" localSheetId="0">Основной!$P$27</definedName>
    <definedName name="ID_1112075" localSheetId="0">Основной!$Q$27</definedName>
    <definedName name="ID_1112076" localSheetId="0">Основной!$R$27</definedName>
    <definedName name="ID_1112077" localSheetId="0">Основной!$G$28</definedName>
    <definedName name="ID_1112078" localSheetId="0">Основной!$H$28</definedName>
    <definedName name="ID_1112079" localSheetId="0">Основной!$I$28</definedName>
    <definedName name="ID_1112080" localSheetId="0">Основной!$J$28</definedName>
    <definedName name="ID_1112081" localSheetId="0">Основной!$K$28</definedName>
    <definedName name="ID_1112082" localSheetId="0">Основной!$N$33</definedName>
    <definedName name="ID_1112083" localSheetId="0">Основной!$O$33</definedName>
    <definedName name="ID_1112084" localSheetId="0">Основной!$P$32</definedName>
    <definedName name="ID_1112085" localSheetId="0">Основной!$Q$32</definedName>
    <definedName name="ID_1112086" localSheetId="0">Основной!$R$32</definedName>
    <definedName name="ID_1112087" localSheetId="0">Основной!$G$33</definedName>
    <definedName name="ID_1112088" localSheetId="0">Основной!$H$33</definedName>
    <definedName name="ID_1112089" localSheetId="0">Основной!$G$29</definedName>
    <definedName name="ID_1112090" localSheetId="0">Основной!$H$29</definedName>
    <definedName name="ID_1112091" localSheetId="0">Основной!$I$29</definedName>
    <definedName name="ID_1112092" localSheetId="0">Основной!$J$29</definedName>
    <definedName name="ID_1112093" localSheetId="0">Основной!$K$30</definedName>
    <definedName name="ID_1112094" localSheetId="0">Основной!$L$30</definedName>
    <definedName name="ID_1112095" localSheetId="0">Основной!$M$30</definedName>
    <definedName name="ID_1112096" localSheetId="0">Основной!$J$58</definedName>
    <definedName name="ID_1112097" localSheetId="0">Основной!$K$58</definedName>
    <definedName name="ID_1112098" localSheetId="0">Основной!$L$58</definedName>
    <definedName name="ID_1112099" localSheetId="0">Основной!$M$58</definedName>
    <definedName name="ID_1112100" localSheetId="0">Основной!$N$58</definedName>
    <definedName name="ID_1112101" localSheetId="0">Основной!$O$58</definedName>
    <definedName name="ID_1112102" localSheetId="0">Основной!$P$58</definedName>
    <definedName name="ID_1112103" localSheetId="0">Основной!$Q$58</definedName>
    <definedName name="ID_1112104" localSheetId="0">Основной!$Q$70</definedName>
    <definedName name="ID_1112105" localSheetId="0">Основной!$R$70</definedName>
    <definedName name="ID_1112106" localSheetId="0">Основной!$J$66</definedName>
    <definedName name="ID_1112107" localSheetId="0">Основной!$K$66</definedName>
    <definedName name="ID_1112108" localSheetId="0">Основной!$I$71</definedName>
    <definedName name="ID_1112109" localSheetId="0">Основной!$J$71</definedName>
    <definedName name="ID_1112110" localSheetId="0">Основной!$K$70</definedName>
    <definedName name="ID_1112111" localSheetId="0">Основной!$L$70</definedName>
    <definedName name="ID_1112112" localSheetId="0">Основной!$M$70</definedName>
    <definedName name="ID_1112113" localSheetId="0">Основной!$N$70</definedName>
    <definedName name="ID_1112114" localSheetId="0">Основной!$O$70</definedName>
    <definedName name="ID_1112115" localSheetId="0">Основной!$P$70</definedName>
    <definedName name="ID_1112116" localSheetId="0">Основной!$R$58</definedName>
    <definedName name="ID_1112117" localSheetId="0">Основной!$G$59</definedName>
    <definedName name="ID_1112118" localSheetId="0">Основной!$H$59</definedName>
    <definedName name="ID_1112119" localSheetId="0">Основной!$I$59</definedName>
    <definedName name="ID_1112120" localSheetId="0">Основной!$J$59</definedName>
    <definedName name="ID_1112121" localSheetId="0">Основной!$K$59</definedName>
    <definedName name="ID_1112122" localSheetId="0">Основной!$L$59</definedName>
    <definedName name="ID_1112123" localSheetId="0">Основной!$M$59</definedName>
    <definedName name="ID_22133368" localSheetId="0">Основной!$G$64</definedName>
    <definedName name="ID_22133369" localSheetId="0">Основной!$H$64</definedName>
    <definedName name="ID_22133370" localSheetId="0">Основной!$I$64</definedName>
    <definedName name="ID_22133371" localSheetId="0">Основной!$J$64</definedName>
    <definedName name="ID_22133372" localSheetId="0">Основной!$K$64</definedName>
    <definedName name="ID_22133373" localSheetId="0">Основной!$L$64</definedName>
    <definedName name="ID_22133374" localSheetId="0">Основной!$M$64</definedName>
    <definedName name="ID_22133375" localSheetId="0">Основной!$N$64</definedName>
    <definedName name="ID_22133376" localSheetId="0">Основной!$O$64</definedName>
    <definedName name="ID_22133377" localSheetId="0">Основной!$P$64</definedName>
    <definedName name="ID_22133378" localSheetId="0">Основной!$Q$64</definedName>
    <definedName name="ID_22133379" localSheetId="0">Основной!$R$64</definedName>
    <definedName name="ID_22133380" localSheetId="0">Основной!$G$65</definedName>
    <definedName name="ID_22133381" localSheetId="0">Основной!$H$65</definedName>
    <definedName name="ID_22133382" localSheetId="0">Основной!$I$65</definedName>
    <definedName name="ID_22133383" localSheetId="0">Основной!$J$65</definedName>
    <definedName name="ID_22133384" localSheetId="0">Основной!$K$65</definedName>
    <definedName name="ID_22133385" localSheetId="0">Основной!$L$65</definedName>
    <definedName name="ID_22133386" localSheetId="0">Основной!$M$65</definedName>
    <definedName name="ID_22133387" localSheetId="0">Основной!$N$65</definedName>
    <definedName name="ID_22133388" localSheetId="0">Основной!$O$65</definedName>
    <definedName name="ID_22133389" localSheetId="0">Основной!$P$65</definedName>
    <definedName name="ID_22133390" localSheetId="0">Основной!$Q$65</definedName>
    <definedName name="ID_22133391" localSheetId="0">Основной!$R$65</definedName>
    <definedName name="ID_36609809" localSheetId="0">Основной!$G$77</definedName>
    <definedName name="ID_36609810" localSheetId="0">Основной!$H$77</definedName>
    <definedName name="ID_36609811" localSheetId="0">Основной!$I$77</definedName>
    <definedName name="ID_36609812" localSheetId="0">Основной!$J$77</definedName>
    <definedName name="ID_36609813" localSheetId="0">Основной!$K$77</definedName>
    <definedName name="ID_36609814" localSheetId="0">Основной!$L$77</definedName>
    <definedName name="ID_36609815" localSheetId="0">Основной!$M$77</definedName>
    <definedName name="ID_36609816" localSheetId="0">Основной!$N$77</definedName>
    <definedName name="ID_36609817" localSheetId="0">Основной!$O$77</definedName>
    <definedName name="ID_36609818" localSheetId="0">Основной!$P$77</definedName>
    <definedName name="ID_36609819" localSheetId="0">Основной!$Q$77</definedName>
    <definedName name="ID_36609820" localSheetId="0">Основной!$R$77</definedName>
    <definedName name="ID_36609821" localSheetId="0">Основной!$G$78</definedName>
    <definedName name="ID_36609822" localSheetId="0">Основной!$H$78</definedName>
    <definedName name="ID_36609823" localSheetId="0">Основной!$I$78</definedName>
    <definedName name="ID_36609824" localSheetId="0">Основной!$J$78</definedName>
    <definedName name="ID_36609825" localSheetId="0">Основной!$K$78</definedName>
    <definedName name="ID_36609826" localSheetId="0">Основной!$L$78</definedName>
    <definedName name="ID_36609827" localSheetId="0">Основной!$M$78</definedName>
    <definedName name="ID_36609828" localSheetId="0">Основной!$N$78</definedName>
    <definedName name="ID_36609829" localSheetId="0">Основной!$O$78</definedName>
    <definedName name="ID_36609830" localSheetId="0">Основной!$P$78</definedName>
    <definedName name="ID_36609831" localSheetId="0">Основной!$Q$78</definedName>
    <definedName name="ID_36609832" localSheetId="0">Основной!$R$78</definedName>
    <definedName name="ID_47342717" localSheetId="0">Основной!$O$75</definedName>
    <definedName name="ID_47342718" localSheetId="0">Основной!$P$75</definedName>
    <definedName name="ID_47342719" localSheetId="0">Основной!$G$75</definedName>
    <definedName name="ID_47342720" localSheetId="0">Основной!$H$75</definedName>
    <definedName name="ID_47342721" localSheetId="0">Основной!$I$75</definedName>
    <definedName name="ID_47342722" localSheetId="0">Основной!$J$75</definedName>
    <definedName name="ID_47342723" localSheetId="0">Основной!$K$75</definedName>
    <definedName name="ID_47342724" localSheetId="0">Основной!$L$75</definedName>
    <definedName name="ID_47342725" localSheetId="0">Основной!$M$75</definedName>
    <definedName name="ID_47342726" localSheetId="0">Основной!$N$75</definedName>
    <definedName name="ID_47342727" localSheetId="0">Основной!$Q$75</definedName>
    <definedName name="ID_47342728" localSheetId="0">Основной!$R$75</definedName>
    <definedName name="ID_47342729" localSheetId="0">Основной!$G$76</definedName>
    <definedName name="ID_47342730" localSheetId="0">Основной!$H$76</definedName>
    <definedName name="ID_47342731" localSheetId="0">Основной!$I$76</definedName>
    <definedName name="ID_47342732" localSheetId="0">Основной!$J$76</definedName>
    <definedName name="ID_47342733" localSheetId="0">Основной!$K$76</definedName>
    <definedName name="ID_47342734" localSheetId="0">Основной!$L$76</definedName>
    <definedName name="ID_47342735" localSheetId="0">Основной!$M$76</definedName>
    <definedName name="ID_47342736" localSheetId="0">Основной!$N$76</definedName>
    <definedName name="ID_47342737" localSheetId="0">Основной!$O$76</definedName>
    <definedName name="ID_47342738" localSheetId="0">Основной!$P$76</definedName>
    <definedName name="ID_47342739" localSheetId="0">Основной!$Q$76</definedName>
    <definedName name="ID_47342740" localSheetId="0">Основной!$R$76</definedName>
    <definedName name="ID_847235" localSheetId="0">Основной!$F$97</definedName>
    <definedName name="ID_847236" localSheetId="0">Основной!$F$101</definedName>
    <definedName name="ID_847238" localSheetId="0">Основной!$F$99</definedName>
    <definedName name="ID_847239" localSheetId="0">Основной!$M$101</definedName>
    <definedName name="z1000_006_05" localSheetId="0">Основной!$F$97</definedName>
    <definedName name="z1000_006_06" localSheetId="0">Основной!$G$97</definedName>
    <definedName name="z1000_006_07" localSheetId="0">Основной!$H$97</definedName>
    <definedName name="z1000_006_08" localSheetId="0">Основной!$I$97</definedName>
    <definedName name="z1000_006_09" localSheetId="0">Основной!$J$97</definedName>
    <definedName name="z1000_006_10" localSheetId="0">Основной!$K$97</definedName>
    <definedName name="z1000_006_11" localSheetId="0">Основной!$L$97</definedName>
    <definedName name="z1000_006_12" localSheetId="0">Основной!$M$97</definedName>
    <definedName name="z1000_006_13" localSheetId="0">Основной!$N$97</definedName>
    <definedName name="z1000_006_14" localSheetId="0">Основной!$O$97</definedName>
    <definedName name="z1000_006_15" localSheetId="0">Основной!$P$97</definedName>
    <definedName name="z1000_006_16" localSheetId="0">Основной!$Q$97</definedName>
    <definedName name="z1000_008_05" localSheetId="0">Основной!$F$98</definedName>
    <definedName name="z1000_008_06" localSheetId="0">Основной!$G$98</definedName>
    <definedName name="z1000_008_07" localSheetId="0">Основной!$H$98</definedName>
    <definedName name="z1000_008_08" localSheetId="0">Основной!$I$98</definedName>
    <definedName name="z1000_008_09" localSheetId="0">Основной!$J$98</definedName>
    <definedName name="z1000_008_10" localSheetId="0">Основной!$K$98</definedName>
    <definedName name="z1000_008_11" localSheetId="0">Основной!$L$98</definedName>
    <definedName name="z1000_008_12" localSheetId="0">Основной!$M$98</definedName>
    <definedName name="z1000_008_13" localSheetId="0">Основной!$N$98</definedName>
    <definedName name="z1000_008_14" localSheetId="0">Основной!$O$98</definedName>
    <definedName name="z1000_008_15" localSheetId="0">Основной!$P$98</definedName>
    <definedName name="z1000_008_16" localSheetId="0">Основной!$Q$98</definedName>
  </definedNames>
  <calcPr calcId="144525"/>
</workbook>
</file>

<file path=xl/calcChain.xml><?xml version="1.0" encoding="utf-8"?>
<calcChain xmlns="http://schemas.openxmlformats.org/spreadsheetml/2006/main">
  <c r="H81" i="2" l="1"/>
  <c r="T81" i="2" s="1"/>
  <c r="U81" i="2" s="1"/>
  <c r="L80" i="2"/>
  <c r="K80" i="2"/>
  <c r="J80" i="2"/>
  <c r="I80" i="2"/>
  <c r="G80" i="2"/>
  <c r="N79" i="2"/>
  <c r="M79" i="2"/>
  <c r="L79" i="2"/>
  <c r="K79" i="2"/>
  <c r="J79" i="2"/>
  <c r="I79" i="2"/>
  <c r="H78" i="2"/>
  <c r="H77" i="2"/>
  <c r="H76" i="2"/>
  <c r="T76" i="2" s="1"/>
  <c r="U76" i="2" s="1"/>
  <c r="H75" i="2"/>
  <c r="T75" i="2" s="1"/>
  <c r="U75" i="2" s="1"/>
  <c r="H74" i="2"/>
  <c r="T74" i="2" s="1"/>
  <c r="U74" i="2" s="1"/>
  <c r="T73" i="2"/>
  <c r="U73" i="2" s="1"/>
  <c r="H73" i="2"/>
  <c r="H72" i="2"/>
  <c r="T72" i="2" s="1"/>
  <c r="U72" i="2" s="1"/>
  <c r="H71" i="2"/>
  <c r="T71" i="2" s="1"/>
  <c r="U71" i="2" s="1"/>
  <c r="H70" i="2"/>
  <c r="T70" i="2" s="1"/>
  <c r="U70" i="2" s="1"/>
  <c r="T69" i="2"/>
  <c r="U69" i="2" s="1"/>
  <c r="H69" i="2"/>
  <c r="H68" i="2"/>
  <c r="T68" i="2" s="1"/>
  <c r="U68" i="2" s="1"/>
  <c r="R67" i="2"/>
  <c r="R80" i="2" s="1"/>
  <c r="Q67" i="2"/>
  <c r="Q80" i="2" s="1"/>
  <c r="P67" i="2"/>
  <c r="P80" i="2" s="1"/>
  <c r="O67" i="2"/>
  <c r="O80" i="2" s="1"/>
  <c r="N67" i="2"/>
  <c r="N80" i="2" s="1"/>
  <c r="M67" i="2"/>
  <c r="H67" i="2" s="1"/>
  <c r="L67" i="2"/>
  <c r="K67" i="2"/>
  <c r="J67" i="2"/>
  <c r="I67" i="2"/>
  <c r="G67" i="2"/>
  <c r="T67" i="2" s="1"/>
  <c r="U67" i="2" s="1"/>
  <c r="R66" i="2"/>
  <c r="R79" i="2" s="1"/>
  <c r="Q66" i="2"/>
  <c r="Q79" i="2" s="1"/>
  <c r="P66" i="2"/>
  <c r="P79" i="2" s="1"/>
  <c r="O66" i="2"/>
  <c r="H66" i="2" s="1"/>
  <c r="N66" i="2"/>
  <c r="M66" i="2"/>
  <c r="L66" i="2"/>
  <c r="K66" i="2"/>
  <c r="J66" i="2"/>
  <c r="I66" i="2"/>
  <c r="G66" i="2"/>
  <c r="G79" i="2" s="1"/>
  <c r="T65" i="2"/>
  <c r="U65" i="2" s="1"/>
  <c r="H65" i="2"/>
  <c r="H64" i="2"/>
  <c r="T64" i="2" s="1"/>
  <c r="U64" i="2" s="1"/>
  <c r="H63" i="2"/>
  <c r="T63" i="2" s="1"/>
  <c r="U63" i="2" s="1"/>
  <c r="H62" i="2"/>
  <c r="T62" i="2" s="1"/>
  <c r="U62" i="2" s="1"/>
  <c r="T61" i="2"/>
  <c r="U61" i="2" s="1"/>
  <c r="H61" i="2"/>
  <c r="H60" i="2"/>
  <c r="T60" i="2" s="1"/>
  <c r="U60" i="2" s="1"/>
  <c r="H59" i="2"/>
  <c r="T59" i="2" s="1"/>
  <c r="U59" i="2" s="1"/>
  <c r="H58" i="2"/>
  <c r="T58" i="2" s="1"/>
  <c r="U58" i="2" s="1"/>
  <c r="T57" i="2"/>
  <c r="U57" i="2" s="1"/>
  <c r="H57" i="2"/>
  <c r="H56" i="2"/>
  <c r="T56" i="2" s="1"/>
  <c r="U56" i="2" s="1"/>
  <c r="H55" i="2"/>
  <c r="T55" i="2" s="1"/>
  <c r="U55" i="2" s="1"/>
  <c r="H54" i="2"/>
  <c r="T54" i="2" s="1"/>
  <c r="U54" i="2" s="1"/>
  <c r="T53" i="2"/>
  <c r="U53" i="2" s="1"/>
  <c r="H53" i="2"/>
  <c r="H52" i="2"/>
  <c r="T52" i="2" s="1"/>
  <c r="U52" i="2" s="1"/>
  <c r="H51" i="2"/>
  <c r="T51" i="2" s="1"/>
  <c r="U51" i="2" s="1"/>
  <c r="R50" i="2"/>
  <c r="Q50" i="2"/>
  <c r="P50" i="2"/>
  <c r="O50" i="2"/>
  <c r="N50" i="2"/>
  <c r="M50" i="2"/>
  <c r="L50" i="2"/>
  <c r="H50" i="2" s="1"/>
  <c r="K50" i="2"/>
  <c r="J50" i="2"/>
  <c r="I50" i="2"/>
  <c r="G50" i="2"/>
  <c r="R49" i="2"/>
  <c r="Q49" i="2"/>
  <c r="P49" i="2"/>
  <c r="O49" i="2"/>
  <c r="N49" i="2"/>
  <c r="M49" i="2"/>
  <c r="L49" i="2"/>
  <c r="H49" i="2" s="1"/>
  <c r="K49" i="2"/>
  <c r="J49" i="2"/>
  <c r="I49" i="2"/>
  <c r="G49" i="2"/>
  <c r="H48" i="2"/>
  <c r="T48" i="2" s="1"/>
  <c r="U48" i="2" s="1"/>
  <c r="T47" i="2"/>
  <c r="U47" i="2" s="1"/>
  <c r="H47" i="2"/>
  <c r="H46" i="2"/>
  <c r="T46" i="2" s="1"/>
  <c r="U46" i="2" s="1"/>
  <c r="H45" i="2"/>
  <c r="T45" i="2" s="1"/>
  <c r="U45" i="2" s="1"/>
  <c r="H44" i="2"/>
  <c r="T44" i="2" s="1"/>
  <c r="U44" i="2" s="1"/>
  <c r="T43" i="2"/>
  <c r="U43" i="2" s="1"/>
  <c r="H43" i="2"/>
  <c r="H42" i="2"/>
  <c r="T42" i="2" s="1"/>
  <c r="U42" i="2" s="1"/>
  <c r="H41" i="2"/>
  <c r="T41" i="2" s="1"/>
  <c r="U41" i="2" s="1"/>
  <c r="R40" i="2"/>
  <c r="Q40" i="2"/>
  <c r="P40" i="2"/>
  <c r="O40" i="2"/>
  <c r="N40" i="2"/>
  <c r="M40" i="2"/>
  <c r="L40" i="2"/>
  <c r="H40" i="2" s="1"/>
  <c r="K40" i="2"/>
  <c r="J40" i="2"/>
  <c r="I40" i="2"/>
  <c r="G40" i="2"/>
  <c r="R39" i="2"/>
  <c r="Q39" i="2"/>
  <c r="P39" i="2"/>
  <c r="O39" i="2"/>
  <c r="N39" i="2"/>
  <c r="M39" i="2"/>
  <c r="L39" i="2"/>
  <c r="H39" i="2" s="1"/>
  <c r="K39" i="2"/>
  <c r="J39" i="2"/>
  <c r="I39" i="2"/>
  <c r="G39" i="2"/>
  <c r="H38" i="2"/>
  <c r="T38" i="2" s="1"/>
  <c r="U38" i="2" s="1"/>
  <c r="T37" i="2"/>
  <c r="U37" i="2" s="1"/>
  <c r="H37" i="2"/>
  <c r="H36" i="2"/>
  <c r="T36" i="2" s="1"/>
  <c r="U36" i="2" s="1"/>
  <c r="H35" i="2"/>
  <c r="T35" i="2" s="1"/>
  <c r="U35" i="2" s="1"/>
  <c r="H34" i="2"/>
  <c r="T34" i="2" s="1"/>
  <c r="U34" i="2" s="1"/>
  <c r="T33" i="2"/>
  <c r="U33" i="2" s="1"/>
  <c r="H33" i="2"/>
  <c r="H32" i="2"/>
  <c r="T32" i="2" s="1"/>
  <c r="U32" i="2" s="1"/>
  <c r="H31" i="2"/>
  <c r="T31" i="2" s="1"/>
  <c r="U31" i="2" s="1"/>
  <c r="H30" i="2"/>
  <c r="T30" i="2" s="1"/>
  <c r="U30" i="2" s="1"/>
  <c r="T29" i="2"/>
  <c r="U29" i="2" s="1"/>
  <c r="H29" i="2"/>
  <c r="H28" i="2"/>
  <c r="T28" i="2" s="1"/>
  <c r="U28" i="2" s="1"/>
  <c r="H27" i="2"/>
  <c r="T27" i="2" s="1"/>
  <c r="U27" i="2" s="1"/>
  <c r="H26" i="2"/>
  <c r="T26" i="2" s="1"/>
  <c r="U26" i="2" s="1"/>
  <c r="T25" i="2"/>
  <c r="U25" i="2" s="1"/>
  <c r="H25" i="2"/>
  <c r="R24" i="2"/>
  <c r="Q24" i="2"/>
  <c r="P24" i="2"/>
  <c r="O24" i="2"/>
  <c r="N24" i="2"/>
  <c r="M24" i="2"/>
  <c r="L24" i="2"/>
  <c r="K24" i="2"/>
  <c r="J24" i="2"/>
  <c r="I24" i="2"/>
  <c r="H24" i="2"/>
  <c r="G24" i="2"/>
  <c r="R23" i="2"/>
  <c r="Q23" i="2"/>
  <c r="P23" i="2"/>
  <c r="O23" i="2"/>
  <c r="N23" i="2"/>
  <c r="M23" i="2"/>
  <c r="L23" i="2"/>
  <c r="K23" i="2"/>
  <c r="J23" i="2"/>
  <c r="I23" i="2"/>
  <c r="H23" i="2"/>
  <c r="G23" i="2"/>
  <c r="H22" i="2"/>
  <c r="T22" i="2" s="1"/>
  <c r="U22" i="2" s="1"/>
  <c r="H21" i="2"/>
  <c r="T21" i="2" s="1"/>
  <c r="U21" i="2" s="1"/>
  <c r="H20" i="2"/>
  <c r="T20" i="2" s="1"/>
  <c r="U20" i="2" s="1"/>
  <c r="T19" i="2"/>
  <c r="U19" i="2" s="1"/>
  <c r="H19" i="2"/>
  <c r="H18" i="2"/>
  <c r="T18" i="2" s="1"/>
  <c r="U18" i="2" s="1"/>
  <c r="H17" i="2"/>
  <c r="T17" i="2" s="1"/>
  <c r="U17" i="2" s="1"/>
  <c r="R16" i="2"/>
  <c r="Q16" i="2"/>
  <c r="P16" i="2"/>
  <c r="O16" i="2"/>
  <c r="N16" i="2"/>
  <c r="M16" i="2"/>
  <c r="L16" i="2"/>
  <c r="H16" i="2" s="1"/>
  <c r="K16" i="2"/>
  <c r="J16" i="2"/>
  <c r="I16" i="2"/>
  <c r="G16" i="2"/>
  <c r="R15" i="2"/>
  <c r="Q15" i="2"/>
  <c r="P15" i="2"/>
  <c r="O15" i="2"/>
  <c r="N15" i="2"/>
  <c r="M15" i="2"/>
  <c r="L15" i="2"/>
  <c r="H15" i="2" s="1"/>
  <c r="K15" i="2"/>
  <c r="J15" i="2"/>
  <c r="I15" i="2"/>
  <c r="G15" i="2"/>
  <c r="H14" i="2"/>
  <c r="T14" i="2" s="1"/>
  <c r="U14" i="2" s="1"/>
  <c r="T13" i="2"/>
  <c r="U13" i="2" s="1"/>
  <c r="H13" i="2"/>
  <c r="H12" i="2"/>
  <c r="T12" i="2" s="1"/>
  <c r="U12" i="2" s="1"/>
  <c r="H11" i="2"/>
  <c r="T11" i="2" s="1"/>
  <c r="U11" i="2" s="1"/>
  <c r="R10" i="2"/>
  <c r="Q10" i="2"/>
  <c r="P10" i="2"/>
  <c r="O10" i="2"/>
  <c r="N10" i="2"/>
  <c r="M10" i="2"/>
  <c r="L10" i="2"/>
  <c r="H10" i="2" s="1"/>
  <c r="K10" i="2"/>
  <c r="J10" i="2"/>
  <c r="I10" i="2"/>
  <c r="G10" i="2"/>
  <c r="R9" i="2"/>
  <c r="Q9" i="2"/>
  <c r="P9" i="2"/>
  <c r="O9" i="2"/>
  <c r="N9" i="2"/>
  <c r="M9" i="2"/>
  <c r="L9" i="2"/>
  <c r="H9" i="2" s="1"/>
  <c r="K9" i="2"/>
  <c r="J9" i="2"/>
  <c r="I9" i="2"/>
  <c r="G9" i="2"/>
  <c r="H8" i="2"/>
  <c r="T8" i="2" s="1"/>
  <c r="U8" i="2" s="1"/>
  <c r="T7" i="2"/>
  <c r="U7" i="2" s="1"/>
  <c r="H7" i="2"/>
  <c r="H6" i="2"/>
  <c r="T6" i="2" s="1"/>
  <c r="U6" i="2" s="1"/>
  <c r="H5" i="2"/>
  <c r="T5" i="2" s="1"/>
  <c r="U5" i="2" s="1"/>
  <c r="T66" i="2" l="1"/>
  <c r="U66" i="2" s="1"/>
  <c r="O79" i="2"/>
  <c r="H79" i="2" s="1"/>
  <c r="T79" i="2" s="1"/>
  <c r="U79" i="2" s="1"/>
  <c r="M80" i="2"/>
  <c r="H80" i="2" s="1"/>
  <c r="T80" i="2" s="1"/>
  <c r="U80" i="2" s="1"/>
</calcChain>
</file>

<file path=xl/sharedStrings.xml><?xml version="1.0" encoding="utf-8"?>
<sst xmlns="http://schemas.openxmlformats.org/spreadsheetml/2006/main" count="256" uniqueCount="175">
  <si>
    <t>(1000)</t>
  </si>
  <si>
    <t>Причина нетрудоспособности</t>
  </si>
  <si>
    <t>Шифр по МКБ Х пересмотра</t>
  </si>
  <si>
    <t>Пол</t>
  </si>
  <si>
    <t>Код строки в Медстат</t>
  </si>
  <si>
    <t>№ стро-ки</t>
  </si>
  <si>
    <t>Число дней временной нетрудоспо-собности</t>
  </si>
  <si>
    <t>Число случаев временной нетрудоспо-собности</t>
  </si>
  <si>
    <t>В том числе по возрастам (лет)</t>
  </si>
  <si>
    <t>Норматив пребывания одного случая на больничном листе</t>
  </si>
  <si>
    <t>Пребывание одного случая на больничном листе (гр.5/гр.6)</t>
  </si>
  <si>
    <t>Разница между нормативом и показателем (гр.20-гр.21)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</si>
  <si>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</si>
  <si>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</si>
  <si>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</si>
  <si>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</si>
  <si>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</si>
  <si>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</si>
  <si>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</si>
  <si>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</si>
  <si>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</si>
  <si>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 лет и старше</t>
  </si>
  <si>
    <t>20</t>
  </si>
  <si>
    <t>21</t>
  </si>
  <si>
    <t>22</t>
  </si>
  <si>
    <t>Некоторые инфекционные и паразитарные болезни</t>
  </si>
  <si>
    <t>A00-B99</t>
  </si>
  <si>
    <t>м</t>
  </si>
  <si>
    <t>001</t>
  </si>
  <si>
    <t>ж</t>
  </si>
  <si>
    <t>002</t>
  </si>
  <si>
    <t>из них:
туберкулез</t>
  </si>
  <si>
    <t>A15-A19</t>
  </si>
  <si>
    <t>003</t>
  </si>
  <si>
    <t>004</t>
  </si>
  <si>
    <t>прочие причины</t>
  </si>
  <si>
    <t>200</t>
  </si>
  <si>
    <t>201</t>
  </si>
  <si>
    <t>Новообразования</t>
  </si>
  <si>
    <t>C00-D48</t>
  </si>
  <si>
    <t>005</t>
  </si>
  <si>
    <t>006</t>
  </si>
  <si>
    <t>из них: 
злокачественные новообразования</t>
  </si>
  <si>
    <t>C00-C97</t>
  </si>
  <si>
    <t>007</t>
  </si>
  <si>
    <t>008</t>
  </si>
  <si>
    <t>202</t>
  </si>
  <si>
    <t>203</t>
  </si>
  <si>
    <t>Болезни крови, кроветворных органов и отдельные нарушения, вовлекающие иммунный механизм</t>
  </si>
  <si>
    <t>D50-D89</t>
  </si>
  <si>
    <t>009</t>
  </si>
  <si>
    <t>010</t>
  </si>
  <si>
    <t>Болезни эндокринной системы, расстройства питания и нарушения обмена веществ</t>
  </si>
  <si>
    <t>E00-E89 Е90</t>
  </si>
  <si>
    <t>011</t>
  </si>
  <si>
    <t>012</t>
  </si>
  <si>
    <t>из них: 
сахарный диабет</t>
  </si>
  <si>
    <t>E10-E14</t>
  </si>
  <si>
    <t>013</t>
  </si>
  <si>
    <t>014</t>
  </si>
  <si>
    <t>204</t>
  </si>
  <si>
    <t>205</t>
  </si>
  <si>
    <t>Психические расстройства и расстройства поведения</t>
  </si>
  <si>
    <t>F00-F99</t>
  </si>
  <si>
    <t>015</t>
  </si>
  <si>
    <t>016</t>
  </si>
  <si>
    <t>Болезни нервной системы</t>
  </si>
  <si>
    <t>G00-G98 G99</t>
  </si>
  <si>
    <t>017</t>
  </si>
  <si>
    <t>018</t>
  </si>
  <si>
    <t>Болезни глаза и его придаточного аппарата</t>
  </si>
  <si>
    <t>H00-H59</t>
  </si>
  <si>
    <t>019</t>
  </si>
  <si>
    <t>020</t>
  </si>
  <si>
    <t>Болезни уха и сосцевидного отростка</t>
  </si>
  <si>
    <t>H60-H95</t>
  </si>
  <si>
    <t>021</t>
  </si>
  <si>
    <t>022</t>
  </si>
  <si>
    <t>Болезни системы кровообращения</t>
  </si>
  <si>
    <t>I00-I99</t>
  </si>
  <si>
    <t>023</t>
  </si>
  <si>
    <t>024</t>
  </si>
  <si>
    <t>из них:
ишемическая болезнь сердца</t>
  </si>
  <si>
    <t>I20-I25</t>
  </si>
  <si>
    <t>025</t>
  </si>
  <si>
    <t>026</t>
  </si>
  <si>
    <t>цереброваскулярные болезни</t>
  </si>
  <si>
    <t>I60-I69</t>
  </si>
  <si>
    <t>027</t>
  </si>
  <si>
    <t>028</t>
  </si>
  <si>
    <t>208</t>
  </si>
  <si>
    <t>209</t>
  </si>
  <si>
    <t>Болезни органов дыхания</t>
  </si>
  <si>
    <t>J00-J98, J99</t>
  </si>
  <si>
    <t>029</t>
  </si>
  <si>
    <t>030</t>
  </si>
  <si>
    <t>из них: 
острые респираторные инфекции верхних дыхательных путей</t>
  </si>
  <si>
    <t>J00, J01, J04, J05, J06</t>
  </si>
  <si>
    <t>031</t>
  </si>
  <si>
    <t>032</t>
  </si>
  <si>
    <t>грипп</t>
  </si>
  <si>
    <t>J10,J11</t>
  </si>
  <si>
    <t>033</t>
  </si>
  <si>
    <t>034</t>
  </si>
  <si>
    <t>пневмония</t>
  </si>
  <si>
    <t>J12-J18</t>
  </si>
  <si>
    <t>035</t>
  </si>
  <si>
    <t>036</t>
  </si>
  <si>
    <t>210</t>
  </si>
  <si>
    <t>211</t>
  </si>
  <si>
    <t>Болезни органов пищеварения</t>
  </si>
  <si>
    <t>K00-K92, K93</t>
  </si>
  <si>
    <t>037</t>
  </si>
  <si>
    <t>038</t>
  </si>
  <si>
    <t>Болезни кожи и подкожной клетчатки</t>
  </si>
  <si>
    <t>L00-L99</t>
  </si>
  <si>
    <t>039</t>
  </si>
  <si>
    <t>040</t>
  </si>
  <si>
    <t>Болезни костно-мышечной и соединительной ткани</t>
  </si>
  <si>
    <t>M00-M99</t>
  </si>
  <si>
    <t>041</t>
  </si>
  <si>
    <t>042</t>
  </si>
  <si>
    <t>Болезни мочеполовой системы</t>
  </si>
  <si>
    <t>N00-N99</t>
  </si>
  <si>
    <t>043</t>
  </si>
  <si>
    <t>044</t>
  </si>
  <si>
    <t>Беременность, роды и послеродовой период</t>
  </si>
  <si>
    <t>O00-O99</t>
  </si>
  <si>
    <t>045</t>
  </si>
  <si>
    <t>Врожденные аномалии (пороки развития), деформации и хромосомные нарушения</t>
  </si>
  <si>
    <t>Q00-Q99</t>
  </si>
  <si>
    <t>046</t>
  </si>
  <si>
    <t>047</t>
  </si>
  <si>
    <t>Травмы, отравления и некоторые другие последствия воздействия внешних причин</t>
  </si>
  <si>
    <t>S00-T98</t>
  </si>
  <si>
    <t>048</t>
  </si>
  <si>
    <t>049</t>
  </si>
  <si>
    <t>COVID-19</t>
  </si>
  <si>
    <t>U07.1, U07.2</t>
  </si>
  <si>
    <t>050</t>
  </si>
  <si>
    <t>051</t>
  </si>
  <si>
    <t>Всего по заболеваниям</t>
  </si>
  <si>
    <t>(стр. 01-50) (стр. 02-51)</t>
  </si>
  <si>
    <t>052</t>
  </si>
  <si>
    <t>053</t>
  </si>
  <si>
    <t>из них 
аборты ( из стр.45)</t>
  </si>
  <si>
    <t>O03-O08</t>
  </si>
  <si>
    <t>054</t>
  </si>
  <si>
    <t>уход за больным</t>
  </si>
  <si>
    <t>055</t>
  </si>
  <si>
    <t>056</t>
  </si>
  <si>
    <t>отпуск в связи с санаторно-курортным лечением (без тубекулеза и долечивания инфаркта миокарда</t>
  </si>
  <si>
    <t>057</t>
  </si>
  <si>
    <t>058</t>
  </si>
  <si>
    <t>освобождение от работы в связи с карантином и бактерионосительством</t>
  </si>
  <si>
    <t>059</t>
  </si>
  <si>
    <t>060</t>
  </si>
  <si>
    <t xml:space="preserve">   из них: в связи с  карантином по COVID-19  (из стр. 59–60)</t>
  </si>
  <si>
    <t>Z 20.8,
Z 22.8,
Z 29.0</t>
  </si>
  <si>
    <t>061</t>
  </si>
  <si>
    <t>062</t>
  </si>
  <si>
    <t>прочие причины (Z00-Z99)</t>
  </si>
  <si>
    <t>206</t>
  </si>
  <si>
    <t>207</t>
  </si>
  <si>
    <t>ИТОГО ПО ВСЕМ ПРИЧИНАМ</t>
  </si>
  <si>
    <t>063</t>
  </si>
  <si>
    <t>064</t>
  </si>
  <si>
    <t>Отпуск по беременности и родам</t>
  </si>
  <si>
    <t>065</t>
  </si>
  <si>
    <t>Руководитель организации</t>
  </si>
  <si>
    <t>(ФИО)</t>
  </si>
  <si>
    <t>(подпись)</t>
  </si>
  <si>
    <t xml:space="preserve">Должностное лицо, ответственное за составление формы </t>
  </si>
  <si>
    <t>Номер контактного телефона</t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</si>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</sst>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"/>
    <numFmt numFmtId="166" formatCode="0.00;[Red]\-0.00"/>
    <numFmt numFmtId="167" formatCode="[=0]&quot;&quot;;General"/>
    <numFmt numFmtId="168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i/>
      <sz val="9"/>
      <color indexed="8"/>
      <name val="Times New Roman"/>
      <family val="2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</font>
    <font>
      <b/>
      <i/>
      <sz val="10"/>
      <color indexed="8"/>
      <name val="Times New Roman"/>
      <family val="2"/>
    </font>
    <font>
      <sz val="7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1"/>
    </font>
    <font>
      <i/>
      <sz val="10"/>
      <color indexed="8"/>
      <name val="Times New Roman"/>
      <family val="2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49" fontId="2" fillId="0" borderId="0" xfId="1" applyNumberFormat="1" applyFon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 inden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 indent="1"/>
    </xf>
    <xf numFmtId="0" fontId="7" fillId="2" borderId="2" xfId="1" applyNumberFormat="1" applyFont="1" applyFill="1" applyBorder="1" applyAlignment="1">
      <alignment horizontal="left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" fillId="0" borderId="1" xfId="1" applyBorder="1"/>
    <xf numFmtId="49" fontId="12" fillId="2" borderId="1" xfId="1" applyNumberFormat="1" applyFont="1" applyFill="1" applyBorder="1" applyAlignment="1">
      <alignment horizontal="center" vertical="center" wrapText="1"/>
    </xf>
    <xf numFmtId="167" fontId="9" fillId="3" borderId="1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left" vertical="center" wrapText="1"/>
    </xf>
    <xf numFmtId="0" fontId="11" fillId="2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7" fontId="10" fillId="3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 inden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164" fontId="6" fillId="4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 indent="1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3" fillId="0" borderId="1" xfId="1" applyNumberFormat="1" applyFont="1" applyFill="1" applyBorder="1" applyAlignment="1" applyProtection="1">
      <alignment horizontal="right" wrapText="1"/>
      <protection locked="0"/>
    </xf>
    <xf numFmtId="1" fontId="14" fillId="0" borderId="1" xfId="1" applyNumberFormat="1" applyFont="1" applyFill="1" applyBorder="1" applyAlignment="1" applyProtection="1">
      <alignment horizontal="right" wrapText="1"/>
      <protection locked="0"/>
    </xf>
    <xf numFmtId="0" fontId="3" fillId="0" borderId="1" xfId="1" applyFont="1" applyBorder="1" applyAlignment="1">
      <alignment horizontal="justify" vertical="center" wrapText="1"/>
    </xf>
    <xf numFmtId="0" fontId="1" fillId="0" borderId="0" xfId="1" applyBorder="1" applyAlignment="1">
      <alignment vertical="center" wrapText="1"/>
    </xf>
    <xf numFmtId="0" fontId="1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49" fontId="16" fillId="0" borderId="4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/>
    </xf>
    <xf numFmtId="0" fontId="17" fillId="0" borderId="5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9" fontId="16" fillId="0" borderId="4" xfId="1" applyNumberFormat="1" applyFont="1" applyBorder="1" applyAlignment="1" applyProtection="1">
      <alignment horizontal="center" vertical="center" wrapText="1"/>
      <protection locked="0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168" fontId="16" fillId="0" borderId="4" xfId="1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102"/>
  <sheetViews>
    <sheetView tabSelected="1" workbookViewId="0">
      <pane ySplit="4" topLeftCell="A70" activePane="bottomLeft" state="frozen"/>
      <selection pane="bottomLeft"/>
    </sheetView>
  </sheetViews>
  <sheetFormatPr defaultRowHeight="15.75" x14ac:dyDescent="0.25"/>
  <cols>
    <col min="1" max="1" width="1.42578125" style="3" customWidth="1"/>
    <col min="2" max="2" width="29.42578125" style="3" customWidth="1"/>
    <col min="3" max="3" width="9.140625" style="3"/>
    <col min="4" max="4" width="4.7109375" style="3" customWidth="1"/>
    <col min="5" max="5" width="8" style="3" customWidth="1"/>
    <col min="6" max="6" width="6" style="3" customWidth="1"/>
    <col min="7" max="8" width="9.140625" style="3"/>
    <col min="9" max="18" width="8.140625" style="3" customWidth="1"/>
    <col min="19" max="256" width="9.140625" style="3"/>
    <col min="257" max="257" width="1.42578125" style="3" customWidth="1"/>
    <col min="258" max="258" width="29.42578125" style="3" customWidth="1"/>
    <col min="259" max="259" width="9.140625" style="3"/>
    <col min="260" max="260" width="4.7109375" style="3" customWidth="1"/>
    <col min="261" max="261" width="8" style="3" customWidth="1"/>
    <col min="262" max="262" width="6" style="3" customWidth="1"/>
    <col min="263" max="264" width="9.140625" style="3"/>
    <col min="265" max="274" width="8.140625" style="3" customWidth="1"/>
    <col min="275" max="512" width="9.140625" style="3"/>
    <col min="513" max="513" width="1.42578125" style="3" customWidth="1"/>
    <col min="514" max="514" width="29.42578125" style="3" customWidth="1"/>
    <col min="515" max="515" width="9.140625" style="3"/>
    <col min="516" max="516" width="4.7109375" style="3" customWidth="1"/>
    <col min="517" max="517" width="8" style="3" customWidth="1"/>
    <col min="518" max="518" width="6" style="3" customWidth="1"/>
    <col min="519" max="520" width="9.140625" style="3"/>
    <col min="521" max="530" width="8.140625" style="3" customWidth="1"/>
    <col min="531" max="768" width="9.140625" style="3"/>
    <col min="769" max="769" width="1.42578125" style="3" customWidth="1"/>
    <col min="770" max="770" width="29.42578125" style="3" customWidth="1"/>
    <col min="771" max="771" width="9.140625" style="3"/>
    <col min="772" max="772" width="4.7109375" style="3" customWidth="1"/>
    <col min="773" max="773" width="8" style="3" customWidth="1"/>
    <col min="774" max="774" width="6" style="3" customWidth="1"/>
    <col min="775" max="776" width="9.140625" style="3"/>
    <col min="777" max="786" width="8.140625" style="3" customWidth="1"/>
    <col min="787" max="1024" width="9.140625" style="3"/>
    <col min="1025" max="1025" width="1.42578125" style="3" customWidth="1"/>
    <col min="1026" max="1026" width="29.42578125" style="3" customWidth="1"/>
    <col min="1027" max="1027" width="9.140625" style="3"/>
    <col min="1028" max="1028" width="4.7109375" style="3" customWidth="1"/>
    <col min="1029" max="1029" width="8" style="3" customWidth="1"/>
    <col min="1030" max="1030" width="6" style="3" customWidth="1"/>
    <col min="1031" max="1032" width="9.140625" style="3"/>
    <col min="1033" max="1042" width="8.140625" style="3" customWidth="1"/>
    <col min="1043" max="1280" width="9.140625" style="3"/>
    <col min="1281" max="1281" width="1.42578125" style="3" customWidth="1"/>
    <col min="1282" max="1282" width="29.42578125" style="3" customWidth="1"/>
    <col min="1283" max="1283" width="9.140625" style="3"/>
    <col min="1284" max="1284" width="4.7109375" style="3" customWidth="1"/>
    <col min="1285" max="1285" width="8" style="3" customWidth="1"/>
    <col min="1286" max="1286" width="6" style="3" customWidth="1"/>
    <col min="1287" max="1288" width="9.140625" style="3"/>
    <col min="1289" max="1298" width="8.140625" style="3" customWidth="1"/>
    <col min="1299" max="1536" width="9.140625" style="3"/>
    <col min="1537" max="1537" width="1.42578125" style="3" customWidth="1"/>
    <col min="1538" max="1538" width="29.42578125" style="3" customWidth="1"/>
    <col min="1539" max="1539" width="9.140625" style="3"/>
    <col min="1540" max="1540" width="4.7109375" style="3" customWidth="1"/>
    <col min="1541" max="1541" width="8" style="3" customWidth="1"/>
    <col min="1542" max="1542" width="6" style="3" customWidth="1"/>
    <col min="1543" max="1544" width="9.140625" style="3"/>
    <col min="1545" max="1554" width="8.140625" style="3" customWidth="1"/>
    <col min="1555" max="1792" width="9.140625" style="3"/>
    <col min="1793" max="1793" width="1.42578125" style="3" customWidth="1"/>
    <col min="1794" max="1794" width="29.42578125" style="3" customWidth="1"/>
    <col min="1795" max="1795" width="9.140625" style="3"/>
    <col min="1796" max="1796" width="4.7109375" style="3" customWidth="1"/>
    <col min="1797" max="1797" width="8" style="3" customWidth="1"/>
    <col min="1798" max="1798" width="6" style="3" customWidth="1"/>
    <col min="1799" max="1800" width="9.140625" style="3"/>
    <col min="1801" max="1810" width="8.140625" style="3" customWidth="1"/>
    <col min="1811" max="2048" width="9.140625" style="3"/>
    <col min="2049" max="2049" width="1.42578125" style="3" customWidth="1"/>
    <col min="2050" max="2050" width="29.42578125" style="3" customWidth="1"/>
    <col min="2051" max="2051" width="9.140625" style="3"/>
    <col min="2052" max="2052" width="4.7109375" style="3" customWidth="1"/>
    <col min="2053" max="2053" width="8" style="3" customWidth="1"/>
    <col min="2054" max="2054" width="6" style="3" customWidth="1"/>
    <col min="2055" max="2056" width="9.140625" style="3"/>
    <col min="2057" max="2066" width="8.140625" style="3" customWidth="1"/>
    <col min="2067" max="2304" width="9.140625" style="3"/>
    <col min="2305" max="2305" width="1.42578125" style="3" customWidth="1"/>
    <col min="2306" max="2306" width="29.42578125" style="3" customWidth="1"/>
    <col min="2307" max="2307" width="9.140625" style="3"/>
    <col min="2308" max="2308" width="4.7109375" style="3" customWidth="1"/>
    <col min="2309" max="2309" width="8" style="3" customWidth="1"/>
    <col min="2310" max="2310" width="6" style="3" customWidth="1"/>
    <col min="2311" max="2312" width="9.140625" style="3"/>
    <col min="2313" max="2322" width="8.140625" style="3" customWidth="1"/>
    <col min="2323" max="2560" width="9.140625" style="3"/>
    <col min="2561" max="2561" width="1.42578125" style="3" customWidth="1"/>
    <col min="2562" max="2562" width="29.42578125" style="3" customWidth="1"/>
    <col min="2563" max="2563" width="9.140625" style="3"/>
    <col min="2564" max="2564" width="4.7109375" style="3" customWidth="1"/>
    <col min="2565" max="2565" width="8" style="3" customWidth="1"/>
    <col min="2566" max="2566" width="6" style="3" customWidth="1"/>
    <col min="2567" max="2568" width="9.140625" style="3"/>
    <col min="2569" max="2578" width="8.140625" style="3" customWidth="1"/>
    <col min="2579" max="2816" width="9.140625" style="3"/>
    <col min="2817" max="2817" width="1.42578125" style="3" customWidth="1"/>
    <col min="2818" max="2818" width="29.42578125" style="3" customWidth="1"/>
    <col min="2819" max="2819" width="9.140625" style="3"/>
    <col min="2820" max="2820" width="4.7109375" style="3" customWidth="1"/>
    <col min="2821" max="2821" width="8" style="3" customWidth="1"/>
    <col min="2822" max="2822" width="6" style="3" customWidth="1"/>
    <col min="2823" max="2824" width="9.140625" style="3"/>
    <col min="2825" max="2834" width="8.140625" style="3" customWidth="1"/>
    <col min="2835" max="3072" width="9.140625" style="3"/>
    <col min="3073" max="3073" width="1.42578125" style="3" customWidth="1"/>
    <col min="3074" max="3074" width="29.42578125" style="3" customWidth="1"/>
    <col min="3075" max="3075" width="9.140625" style="3"/>
    <col min="3076" max="3076" width="4.7109375" style="3" customWidth="1"/>
    <col min="3077" max="3077" width="8" style="3" customWidth="1"/>
    <col min="3078" max="3078" width="6" style="3" customWidth="1"/>
    <col min="3079" max="3080" width="9.140625" style="3"/>
    <col min="3081" max="3090" width="8.140625" style="3" customWidth="1"/>
    <col min="3091" max="3328" width="9.140625" style="3"/>
    <col min="3329" max="3329" width="1.42578125" style="3" customWidth="1"/>
    <col min="3330" max="3330" width="29.42578125" style="3" customWidth="1"/>
    <col min="3331" max="3331" width="9.140625" style="3"/>
    <col min="3332" max="3332" width="4.7109375" style="3" customWidth="1"/>
    <col min="3333" max="3333" width="8" style="3" customWidth="1"/>
    <col min="3334" max="3334" width="6" style="3" customWidth="1"/>
    <col min="3335" max="3336" width="9.140625" style="3"/>
    <col min="3337" max="3346" width="8.140625" style="3" customWidth="1"/>
    <col min="3347" max="3584" width="9.140625" style="3"/>
    <col min="3585" max="3585" width="1.42578125" style="3" customWidth="1"/>
    <col min="3586" max="3586" width="29.42578125" style="3" customWidth="1"/>
    <col min="3587" max="3587" width="9.140625" style="3"/>
    <col min="3588" max="3588" width="4.7109375" style="3" customWidth="1"/>
    <col min="3589" max="3589" width="8" style="3" customWidth="1"/>
    <col min="3590" max="3590" width="6" style="3" customWidth="1"/>
    <col min="3591" max="3592" width="9.140625" style="3"/>
    <col min="3593" max="3602" width="8.140625" style="3" customWidth="1"/>
    <col min="3603" max="3840" width="9.140625" style="3"/>
    <col min="3841" max="3841" width="1.42578125" style="3" customWidth="1"/>
    <col min="3842" max="3842" width="29.42578125" style="3" customWidth="1"/>
    <col min="3843" max="3843" width="9.140625" style="3"/>
    <col min="3844" max="3844" width="4.7109375" style="3" customWidth="1"/>
    <col min="3845" max="3845" width="8" style="3" customWidth="1"/>
    <col min="3846" max="3846" width="6" style="3" customWidth="1"/>
    <col min="3847" max="3848" width="9.140625" style="3"/>
    <col min="3849" max="3858" width="8.140625" style="3" customWidth="1"/>
    <col min="3859" max="4096" width="9.140625" style="3"/>
    <col min="4097" max="4097" width="1.42578125" style="3" customWidth="1"/>
    <col min="4098" max="4098" width="29.42578125" style="3" customWidth="1"/>
    <col min="4099" max="4099" width="9.140625" style="3"/>
    <col min="4100" max="4100" width="4.7109375" style="3" customWidth="1"/>
    <col min="4101" max="4101" width="8" style="3" customWidth="1"/>
    <col min="4102" max="4102" width="6" style="3" customWidth="1"/>
    <col min="4103" max="4104" width="9.140625" style="3"/>
    <col min="4105" max="4114" width="8.140625" style="3" customWidth="1"/>
    <col min="4115" max="4352" width="9.140625" style="3"/>
    <col min="4353" max="4353" width="1.42578125" style="3" customWidth="1"/>
    <col min="4354" max="4354" width="29.42578125" style="3" customWidth="1"/>
    <col min="4355" max="4355" width="9.140625" style="3"/>
    <col min="4356" max="4356" width="4.7109375" style="3" customWidth="1"/>
    <col min="4357" max="4357" width="8" style="3" customWidth="1"/>
    <col min="4358" max="4358" width="6" style="3" customWidth="1"/>
    <col min="4359" max="4360" width="9.140625" style="3"/>
    <col min="4361" max="4370" width="8.140625" style="3" customWidth="1"/>
    <col min="4371" max="4608" width="9.140625" style="3"/>
    <col min="4609" max="4609" width="1.42578125" style="3" customWidth="1"/>
    <col min="4610" max="4610" width="29.42578125" style="3" customWidth="1"/>
    <col min="4611" max="4611" width="9.140625" style="3"/>
    <col min="4612" max="4612" width="4.7109375" style="3" customWidth="1"/>
    <col min="4613" max="4613" width="8" style="3" customWidth="1"/>
    <col min="4614" max="4614" width="6" style="3" customWidth="1"/>
    <col min="4615" max="4616" width="9.140625" style="3"/>
    <col min="4617" max="4626" width="8.140625" style="3" customWidth="1"/>
    <col min="4627" max="4864" width="9.140625" style="3"/>
    <col min="4865" max="4865" width="1.42578125" style="3" customWidth="1"/>
    <col min="4866" max="4866" width="29.42578125" style="3" customWidth="1"/>
    <col min="4867" max="4867" width="9.140625" style="3"/>
    <col min="4868" max="4868" width="4.7109375" style="3" customWidth="1"/>
    <col min="4869" max="4869" width="8" style="3" customWidth="1"/>
    <col min="4870" max="4870" width="6" style="3" customWidth="1"/>
    <col min="4871" max="4872" width="9.140625" style="3"/>
    <col min="4873" max="4882" width="8.140625" style="3" customWidth="1"/>
    <col min="4883" max="5120" width="9.140625" style="3"/>
    <col min="5121" max="5121" width="1.42578125" style="3" customWidth="1"/>
    <col min="5122" max="5122" width="29.42578125" style="3" customWidth="1"/>
    <col min="5123" max="5123" width="9.140625" style="3"/>
    <col min="5124" max="5124" width="4.7109375" style="3" customWidth="1"/>
    <col min="5125" max="5125" width="8" style="3" customWidth="1"/>
    <col min="5126" max="5126" width="6" style="3" customWidth="1"/>
    <col min="5127" max="5128" width="9.140625" style="3"/>
    <col min="5129" max="5138" width="8.140625" style="3" customWidth="1"/>
    <col min="5139" max="5376" width="9.140625" style="3"/>
    <col min="5377" max="5377" width="1.42578125" style="3" customWidth="1"/>
    <col min="5378" max="5378" width="29.42578125" style="3" customWidth="1"/>
    <col min="5379" max="5379" width="9.140625" style="3"/>
    <col min="5380" max="5380" width="4.7109375" style="3" customWidth="1"/>
    <col min="5381" max="5381" width="8" style="3" customWidth="1"/>
    <col min="5382" max="5382" width="6" style="3" customWidth="1"/>
    <col min="5383" max="5384" width="9.140625" style="3"/>
    <col min="5385" max="5394" width="8.140625" style="3" customWidth="1"/>
    <col min="5395" max="5632" width="9.140625" style="3"/>
    <col min="5633" max="5633" width="1.42578125" style="3" customWidth="1"/>
    <col min="5634" max="5634" width="29.42578125" style="3" customWidth="1"/>
    <col min="5635" max="5635" width="9.140625" style="3"/>
    <col min="5636" max="5636" width="4.7109375" style="3" customWidth="1"/>
    <col min="5637" max="5637" width="8" style="3" customWidth="1"/>
    <col min="5638" max="5638" width="6" style="3" customWidth="1"/>
    <col min="5639" max="5640" width="9.140625" style="3"/>
    <col min="5641" max="5650" width="8.140625" style="3" customWidth="1"/>
    <col min="5651" max="5888" width="9.140625" style="3"/>
    <col min="5889" max="5889" width="1.42578125" style="3" customWidth="1"/>
    <col min="5890" max="5890" width="29.42578125" style="3" customWidth="1"/>
    <col min="5891" max="5891" width="9.140625" style="3"/>
    <col min="5892" max="5892" width="4.7109375" style="3" customWidth="1"/>
    <col min="5893" max="5893" width="8" style="3" customWidth="1"/>
    <col min="5894" max="5894" width="6" style="3" customWidth="1"/>
    <col min="5895" max="5896" width="9.140625" style="3"/>
    <col min="5897" max="5906" width="8.140625" style="3" customWidth="1"/>
    <col min="5907" max="6144" width="9.140625" style="3"/>
    <col min="6145" max="6145" width="1.42578125" style="3" customWidth="1"/>
    <col min="6146" max="6146" width="29.42578125" style="3" customWidth="1"/>
    <col min="6147" max="6147" width="9.140625" style="3"/>
    <col min="6148" max="6148" width="4.7109375" style="3" customWidth="1"/>
    <col min="6149" max="6149" width="8" style="3" customWidth="1"/>
    <col min="6150" max="6150" width="6" style="3" customWidth="1"/>
    <col min="6151" max="6152" width="9.140625" style="3"/>
    <col min="6153" max="6162" width="8.140625" style="3" customWidth="1"/>
    <col min="6163" max="6400" width="9.140625" style="3"/>
    <col min="6401" max="6401" width="1.42578125" style="3" customWidth="1"/>
    <col min="6402" max="6402" width="29.42578125" style="3" customWidth="1"/>
    <col min="6403" max="6403" width="9.140625" style="3"/>
    <col min="6404" max="6404" width="4.7109375" style="3" customWidth="1"/>
    <col min="6405" max="6405" width="8" style="3" customWidth="1"/>
    <col min="6406" max="6406" width="6" style="3" customWidth="1"/>
    <col min="6407" max="6408" width="9.140625" style="3"/>
    <col min="6409" max="6418" width="8.140625" style="3" customWidth="1"/>
    <col min="6419" max="6656" width="9.140625" style="3"/>
    <col min="6657" max="6657" width="1.42578125" style="3" customWidth="1"/>
    <col min="6658" max="6658" width="29.42578125" style="3" customWidth="1"/>
    <col min="6659" max="6659" width="9.140625" style="3"/>
    <col min="6660" max="6660" width="4.7109375" style="3" customWidth="1"/>
    <col min="6661" max="6661" width="8" style="3" customWidth="1"/>
    <col min="6662" max="6662" width="6" style="3" customWidth="1"/>
    <col min="6663" max="6664" width="9.140625" style="3"/>
    <col min="6665" max="6674" width="8.140625" style="3" customWidth="1"/>
    <col min="6675" max="6912" width="9.140625" style="3"/>
    <col min="6913" max="6913" width="1.42578125" style="3" customWidth="1"/>
    <col min="6914" max="6914" width="29.42578125" style="3" customWidth="1"/>
    <col min="6915" max="6915" width="9.140625" style="3"/>
    <col min="6916" max="6916" width="4.7109375" style="3" customWidth="1"/>
    <col min="6917" max="6917" width="8" style="3" customWidth="1"/>
    <col min="6918" max="6918" width="6" style="3" customWidth="1"/>
    <col min="6919" max="6920" width="9.140625" style="3"/>
    <col min="6921" max="6930" width="8.140625" style="3" customWidth="1"/>
    <col min="6931" max="7168" width="9.140625" style="3"/>
    <col min="7169" max="7169" width="1.42578125" style="3" customWidth="1"/>
    <col min="7170" max="7170" width="29.42578125" style="3" customWidth="1"/>
    <col min="7171" max="7171" width="9.140625" style="3"/>
    <col min="7172" max="7172" width="4.7109375" style="3" customWidth="1"/>
    <col min="7173" max="7173" width="8" style="3" customWidth="1"/>
    <col min="7174" max="7174" width="6" style="3" customWidth="1"/>
    <col min="7175" max="7176" width="9.140625" style="3"/>
    <col min="7177" max="7186" width="8.140625" style="3" customWidth="1"/>
    <col min="7187" max="7424" width="9.140625" style="3"/>
    <col min="7425" max="7425" width="1.42578125" style="3" customWidth="1"/>
    <col min="7426" max="7426" width="29.42578125" style="3" customWidth="1"/>
    <col min="7427" max="7427" width="9.140625" style="3"/>
    <col min="7428" max="7428" width="4.7109375" style="3" customWidth="1"/>
    <col min="7429" max="7429" width="8" style="3" customWidth="1"/>
    <col min="7430" max="7430" width="6" style="3" customWidth="1"/>
    <col min="7431" max="7432" width="9.140625" style="3"/>
    <col min="7433" max="7442" width="8.140625" style="3" customWidth="1"/>
    <col min="7443" max="7680" width="9.140625" style="3"/>
    <col min="7681" max="7681" width="1.42578125" style="3" customWidth="1"/>
    <col min="7682" max="7682" width="29.42578125" style="3" customWidth="1"/>
    <col min="7683" max="7683" width="9.140625" style="3"/>
    <col min="7684" max="7684" width="4.7109375" style="3" customWidth="1"/>
    <col min="7685" max="7685" width="8" style="3" customWidth="1"/>
    <col min="7686" max="7686" width="6" style="3" customWidth="1"/>
    <col min="7687" max="7688" width="9.140625" style="3"/>
    <col min="7689" max="7698" width="8.140625" style="3" customWidth="1"/>
    <col min="7699" max="7936" width="9.140625" style="3"/>
    <col min="7937" max="7937" width="1.42578125" style="3" customWidth="1"/>
    <col min="7938" max="7938" width="29.42578125" style="3" customWidth="1"/>
    <col min="7939" max="7939" width="9.140625" style="3"/>
    <col min="7940" max="7940" width="4.7109375" style="3" customWidth="1"/>
    <col min="7941" max="7941" width="8" style="3" customWidth="1"/>
    <col min="7942" max="7942" width="6" style="3" customWidth="1"/>
    <col min="7943" max="7944" width="9.140625" style="3"/>
    <col min="7945" max="7954" width="8.140625" style="3" customWidth="1"/>
    <col min="7955" max="8192" width="9.140625" style="3"/>
    <col min="8193" max="8193" width="1.42578125" style="3" customWidth="1"/>
    <col min="8194" max="8194" width="29.42578125" style="3" customWidth="1"/>
    <col min="8195" max="8195" width="9.140625" style="3"/>
    <col min="8196" max="8196" width="4.7109375" style="3" customWidth="1"/>
    <col min="8197" max="8197" width="8" style="3" customWidth="1"/>
    <col min="8198" max="8198" width="6" style="3" customWidth="1"/>
    <col min="8199" max="8200" width="9.140625" style="3"/>
    <col min="8201" max="8210" width="8.140625" style="3" customWidth="1"/>
    <col min="8211" max="8448" width="9.140625" style="3"/>
    <col min="8449" max="8449" width="1.42578125" style="3" customWidth="1"/>
    <col min="8450" max="8450" width="29.42578125" style="3" customWidth="1"/>
    <col min="8451" max="8451" width="9.140625" style="3"/>
    <col min="8452" max="8452" width="4.7109375" style="3" customWidth="1"/>
    <col min="8453" max="8453" width="8" style="3" customWidth="1"/>
    <col min="8454" max="8454" width="6" style="3" customWidth="1"/>
    <col min="8455" max="8456" width="9.140625" style="3"/>
    <col min="8457" max="8466" width="8.140625" style="3" customWidth="1"/>
    <col min="8467" max="8704" width="9.140625" style="3"/>
    <col min="8705" max="8705" width="1.42578125" style="3" customWidth="1"/>
    <col min="8706" max="8706" width="29.42578125" style="3" customWidth="1"/>
    <col min="8707" max="8707" width="9.140625" style="3"/>
    <col min="8708" max="8708" width="4.7109375" style="3" customWidth="1"/>
    <col min="8709" max="8709" width="8" style="3" customWidth="1"/>
    <col min="8710" max="8710" width="6" style="3" customWidth="1"/>
    <col min="8711" max="8712" width="9.140625" style="3"/>
    <col min="8713" max="8722" width="8.140625" style="3" customWidth="1"/>
    <col min="8723" max="8960" width="9.140625" style="3"/>
    <col min="8961" max="8961" width="1.42578125" style="3" customWidth="1"/>
    <col min="8962" max="8962" width="29.42578125" style="3" customWidth="1"/>
    <col min="8963" max="8963" width="9.140625" style="3"/>
    <col min="8964" max="8964" width="4.7109375" style="3" customWidth="1"/>
    <col min="8965" max="8965" width="8" style="3" customWidth="1"/>
    <col min="8966" max="8966" width="6" style="3" customWidth="1"/>
    <col min="8967" max="8968" width="9.140625" style="3"/>
    <col min="8969" max="8978" width="8.140625" style="3" customWidth="1"/>
    <col min="8979" max="9216" width="9.140625" style="3"/>
    <col min="9217" max="9217" width="1.42578125" style="3" customWidth="1"/>
    <col min="9218" max="9218" width="29.42578125" style="3" customWidth="1"/>
    <col min="9219" max="9219" width="9.140625" style="3"/>
    <col min="9220" max="9220" width="4.7109375" style="3" customWidth="1"/>
    <col min="9221" max="9221" width="8" style="3" customWidth="1"/>
    <col min="9222" max="9222" width="6" style="3" customWidth="1"/>
    <col min="9223" max="9224" width="9.140625" style="3"/>
    <col min="9225" max="9234" width="8.140625" style="3" customWidth="1"/>
    <col min="9235" max="9472" width="9.140625" style="3"/>
    <col min="9473" max="9473" width="1.42578125" style="3" customWidth="1"/>
    <col min="9474" max="9474" width="29.42578125" style="3" customWidth="1"/>
    <col min="9475" max="9475" width="9.140625" style="3"/>
    <col min="9476" max="9476" width="4.7109375" style="3" customWidth="1"/>
    <col min="9477" max="9477" width="8" style="3" customWidth="1"/>
    <col min="9478" max="9478" width="6" style="3" customWidth="1"/>
    <col min="9479" max="9480" width="9.140625" style="3"/>
    <col min="9481" max="9490" width="8.140625" style="3" customWidth="1"/>
    <col min="9491" max="9728" width="9.140625" style="3"/>
    <col min="9729" max="9729" width="1.42578125" style="3" customWidth="1"/>
    <col min="9730" max="9730" width="29.42578125" style="3" customWidth="1"/>
    <col min="9731" max="9731" width="9.140625" style="3"/>
    <col min="9732" max="9732" width="4.7109375" style="3" customWidth="1"/>
    <col min="9733" max="9733" width="8" style="3" customWidth="1"/>
    <col min="9734" max="9734" width="6" style="3" customWidth="1"/>
    <col min="9735" max="9736" width="9.140625" style="3"/>
    <col min="9737" max="9746" width="8.140625" style="3" customWidth="1"/>
    <col min="9747" max="9984" width="9.140625" style="3"/>
    <col min="9985" max="9985" width="1.42578125" style="3" customWidth="1"/>
    <col min="9986" max="9986" width="29.42578125" style="3" customWidth="1"/>
    <col min="9987" max="9987" width="9.140625" style="3"/>
    <col min="9988" max="9988" width="4.7109375" style="3" customWidth="1"/>
    <col min="9989" max="9989" width="8" style="3" customWidth="1"/>
    <col min="9990" max="9990" width="6" style="3" customWidth="1"/>
    <col min="9991" max="9992" width="9.140625" style="3"/>
    <col min="9993" max="10002" width="8.140625" style="3" customWidth="1"/>
    <col min="10003" max="10240" width="9.140625" style="3"/>
    <col min="10241" max="10241" width="1.42578125" style="3" customWidth="1"/>
    <col min="10242" max="10242" width="29.42578125" style="3" customWidth="1"/>
    <col min="10243" max="10243" width="9.140625" style="3"/>
    <col min="10244" max="10244" width="4.7109375" style="3" customWidth="1"/>
    <col min="10245" max="10245" width="8" style="3" customWidth="1"/>
    <col min="10246" max="10246" width="6" style="3" customWidth="1"/>
    <col min="10247" max="10248" width="9.140625" style="3"/>
    <col min="10249" max="10258" width="8.140625" style="3" customWidth="1"/>
    <col min="10259" max="10496" width="9.140625" style="3"/>
    <col min="10497" max="10497" width="1.42578125" style="3" customWidth="1"/>
    <col min="10498" max="10498" width="29.42578125" style="3" customWidth="1"/>
    <col min="10499" max="10499" width="9.140625" style="3"/>
    <col min="10500" max="10500" width="4.7109375" style="3" customWidth="1"/>
    <col min="10501" max="10501" width="8" style="3" customWidth="1"/>
    <col min="10502" max="10502" width="6" style="3" customWidth="1"/>
    <col min="10503" max="10504" width="9.140625" style="3"/>
    <col min="10505" max="10514" width="8.140625" style="3" customWidth="1"/>
    <col min="10515" max="10752" width="9.140625" style="3"/>
    <col min="10753" max="10753" width="1.42578125" style="3" customWidth="1"/>
    <col min="10754" max="10754" width="29.42578125" style="3" customWidth="1"/>
    <col min="10755" max="10755" width="9.140625" style="3"/>
    <col min="10756" max="10756" width="4.7109375" style="3" customWidth="1"/>
    <col min="10757" max="10757" width="8" style="3" customWidth="1"/>
    <col min="10758" max="10758" width="6" style="3" customWidth="1"/>
    <col min="10759" max="10760" width="9.140625" style="3"/>
    <col min="10761" max="10770" width="8.140625" style="3" customWidth="1"/>
    <col min="10771" max="11008" width="9.140625" style="3"/>
    <col min="11009" max="11009" width="1.42578125" style="3" customWidth="1"/>
    <col min="11010" max="11010" width="29.42578125" style="3" customWidth="1"/>
    <col min="11011" max="11011" width="9.140625" style="3"/>
    <col min="11012" max="11012" width="4.7109375" style="3" customWidth="1"/>
    <col min="11013" max="11013" width="8" style="3" customWidth="1"/>
    <col min="11014" max="11014" width="6" style="3" customWidth="1"/>
    <col min="11015" max="11016" width="9.140625" style="3"/>
    <col min="11017" max="11026" width="8.140625" style="3" customWidth="1"/>
    <col min="11027" max="11264" width="9.140625" style="3"/>
    <col min="11265" max="11265" width="1.42578125" style="3" customWidth="1"/>
    <col min="11266" max="11266" width="29.42578125" style="3" customWidth="1"/>
    <col min="11267" max="11267" width="9.140625" style="3"/>
    <col min="11268" max="11268" width="4.7109375" style="3" customWidth="1"/>
    <col min="11269" max="11269" width="8" style="3" customWidth="1"/>
    <col min="11270" max="11270" width="6" style="3" customWidth="1"/>
    <col min="11271" max="11272" width="9.140625" style="3"/>
    <col min="11273" max="11282" width="8.140625" style="3" customWidth="1"/>
    <col min="11283" max="11520" width="9.140625" style="3"/>
    <col min="11521" max="11521" width="1.42578125" style="3" customWidth="1"/>
    <col min="11522" max="11522" width="29.42578125" style="3" customWidth="1"/>
    <col min="11523" max="11523" width="9.140625" style="3"/>
    <col min="11524" max="11524" width="4.7109375" style="3" customWidth="1"/>
    <col min="11525" max="11525" width="8" style="3" customWidth="1"/>
    <col min="11526" max="11526" width="6" style="3" customWidth="1"/>
    <col min="11527" max="11528" width="9.140625" style="3"/>
    <col min="11529" max="11538" width="8.140625" style="3" customWidth="1"/>
    <col min="11539" max="11776" width="9.140625" style="3"/>
    <col min="11777" max="11777" width="1.42578125" style="3" customWidth="1"/>
    <col min="11778" max="11778" width="29.42578125" style="3" customWidth="1"/>
    <col min="11779" max="11779" width="9.140625" style="3"/>
    <col min="11780" max="11780" width="4.7109375" style="3" customWidth="1"/>
    <col min="11781" max="11781" width="8" style="3" customWidth="1"/>
    <col min="11782" max="11782" width="6" style="3" customWidth="1"/>
    <col min="11783" max="11784" width="9.140625" style="3"/>
    <col min="11785" max="11794" width="8.140625" style="3" customWidth="1"/>
    <col min="11795" max="12032" width="9.140625" style="3"/>
    <col min="12033" max="12033" width="1.42578125" style="3" customWidth="1"/>
    <col min="12034" max="12034" width="29.42578125" style="3" customWidth="1"/>
    <col min="12035" max="12035" width="9.140625" style="3"/>
    <col min="12036" max="12036" width="4.7109375" style="3" customWidth="1"/>
    <col min="12037" max="12037" width="8" style="3" customWidth="1"/>
    <col min="12038" max="12038" width="6" style="3" customWidth="1"/>
    <col min="12039" max="12040" width="9.140625" style="3"/>
    <col min="12041" max="12050" width="8.140625" style="3" customWidth="1"/>
    <col min="12051" max="12288" width="9.140625" style="3"/>
    <col min="12289" max="12289" width="1.42578125" style="3" customWidth="1"/>
    <col min="12290" max="12290" width="29.42578125" style="3" customWidth="1"/>
    <col min="12291" max="12291" width="9.140625" style="3"/>
    <col min="12292" max="12292" width="4.7109375" style="3" customWidth="1"/>
    <col min="12293" max="12293" width="8" style="3" customWidth="1"/>
    <col min="12294" max="12294" width="6" style="3" customWidth="1"/>
    <col min="12295" max="12296" width="9.140625" style="3"/>
    <col min="12297" max="12306" width="8.140625" style="3" customWidth="1"/>
    <col min="12307" max="12544" width="9.140625" style="3"/>
    <col min="12545" max="12545" width="1.42578125" style="3" customWidth="1"/>
    <col min="12546" max="12546" width="29.42578125" style="3" customWidth="1"/>
    <col min="12547" max="12547" width="9.140625" style="3"/>
    <col min="12548" max="12548" width="4.7109375" style="3" customWidth="1"/>
    <col min="12549" max="12549" width="8" style="3" customWidth="1"/>
    <col min="12550" max="12550" width="6" style="3" customWidth="1"/>
    <col min="12551" max="12552" width="9.140625" style="3"/>
    <col min="12553" max="12562" width="8.140625" style="3" customWidth="1"/>
    <col min="12563" max="12800" width="9.140625" style="3"/>
    <col min="12801" max="12801" width="1.42578125" style="3" customWidth="1"/>
    <col min="12802" max="12802" width="29.42578125" style="3" customWidth="1"/>
    <col min="12803" max="12803" width="9.140625" style="3"/>
    <col min="12804" max="12804" width="4.7109375" style="3" customWidth="1"/>
    <col min="12805" max="12805" width="8" style="3" customWidth="1"/>
    <col min="12806" max="12806" width="6" style="3" customWidth="1"/>
    <col min="12807" max="12808" width="9.140625" style="3"/>
    <col min="12809" max="12818" width="8.140625" style="3" customWidth="1"/>
    <col min="12819" max="13056" width="9.140625" style="3"/>
    <col min="13057" max="13057" width="1.42578125" style="3" customWidth="1"/>
    <col min="13058" max="13058" width="29.42578125" style="3" customWidth="1"/>
    <col min="13059" max="13059" width="9.140625" style="3"/>
    <col min="13060" max="13060" width="4.7109375" style="3" customWidth="1"/>
    <col min="13061" max="13061" width="8" style="3" customWidth="1"/>
    <col min="13062" max="13062" width="6" style="3" customWidth="1"/>
    <col min="13063" max="13064" width="9.140625" style="3"/>
    <col min="13065" max="13074" width="8.140625" style="3" customWidth="1"/>
    <col min="13075" max="13312" width="9.140625" style="3"/>
    <col min="13313" max="13313" width="1.42578125" style="3" customWidth="1"/>
    <col min="13314" max="13314" width="29.42578125" style="3" customWidth="1"/>
    <col min="13315" max="13315" width="9.140625" style="3"/>
    <col min="13316" max="13316" width="4.7109375" style="3" customWidth="1"/>
    <col min="13317" max="13317" width="8" style="3" customWidth="1"/>
    <col min="13318" max="13318" width="6" style="3" customWidth="1"/>
    <col min="13319" max="13320" width="9.140625" style="3"/>
    <col min="13321" max="13330" width="8.140625" style="3" customWidth="1"/>
    <col min="13331" max="13568" width="9.140625" style="3"/>
    <col min="13569" max="13569" width="1.42578125" style="3" customWidth="1"/>
    <col min="13570" max="13570" width="29.42578125" style="3" customWidth="1"/>
    <col min="13571" max="13571" width="9.140625" style="3"/>
    <col min="13572" max="13572" width="4.7109375" style="3" customWidth="1"/>
    <col min="13573" max="13573" width="8" style="3" customWidth="1"/>
    <col min="13574" max="13574" width="6" style="3" customWidth="1"/>
    <col min="13575" max="13576" width="9.140625" style="3"/>
    <col min="13577" max="13586" width="8.140625" style="3" customWidth="1"/>
    <col min="13587" max="13824" width="9.140625" style="3"/>
    <col min="13825" max="13825" width="1.42578125" style="3" customWidth="1"/>
    <col min="13826" max="13826" width="29.42578125" style="3" customWidth="1"/>
    <col min="13827" max="13827" width="9.140625" style="3"/>
    <col min="13828" max="13828" width="4.7109375" style="3" customWidth="1"/>
    <col min="13829" max="13829" width="8" style="3" customWidth="1"/>
    <col min="13830" max="13830" width="6" style="3" customWidth="1"/>
    <col min="13831" max="13832" width="9.140625" style="3"/>
    <col min="13833" max="13842" width="8.140625" style="3" customWidth="1"/>
    <col min="13843" max="14080" width="9.140625" style="3"/>
    <col min="14081" max="14081" width="1.42578125" style="3" customWidth="1"/>
    <col min="14082" max="14082" width="29.42578125" style="3" customWidth="1"/>
    <col min="14083" max="14083" width="9.140625" style="3"/>
    <col min="14084" max="14084" width="4.7109375" style="3" customWidth="1"/>
    <col min="14085" max="14085" width="8" style="3" customWidth="1"/>
    <col min="14086" max="14086" width="6" style="3" customWidth="1"/>
    <col min="14087" max="14088" width="9.140625" style="3"/>
    <col min="14089" max="14098" width="8.140625" style="3" customWidth="1"/>
    <col min="14099" max="14336" width="9.140625" style="3"/>
    <col min="14337" max="14337" width="1.42578125" style="3" customWidth="1"/>
    <col min="14338" max="14338" width="29.42578125" style="3" customWidth="1"/>
    <col min="14339" max="14339" width="9.140625" style="3"/>
    <col min="14340" max="14340" width="4.7109375" style="3" customWidth="1"/>
    <col min="14341" max="14341" width="8" style="3" customWidth="1"/>
    <col min="14342" max="14342" width="6" style="3" customWidth="1"/>
    <col min="14343" max="14344" width="9.140625" style="3"/>
    <col min="14345" max="14354" width="8.140625" style="3" customWidth="1"/>
    <col min="14355" max="14592" width="9.140625" style="3"/>
    <col min="14593" max="14593" width="1.42578125" style="3" customWidth="1"/>
    <col min="14594" max="14594" width="29.42578125" style="3" customWidth="1"/>
    <col min="14595" max="14595" width="9.140625" style="3"/>
    <col min="14596" max="14596" width="4.7109375" style="3" customWidth="1"/>
    <col min="14597" max="14597" width="8" style="3" customWidth="1"/>
    <col min="14598" max="14598" width="6" style="3" customWidth="1"/>
    <col min="14599" max="14600" width="9.140625" style="3"/>
    <col min="14601" max="14610" width="8.140625" style="3" customWidth="1"/>
    <col min="14611" max="14848" width="9.140625" style="3"/>
    <col min="14849" max="14849" width="1.42578125" style="3" customWidth="1"/>
    <col min="14850" max="14850" width="29.42578125" style="3" customWidth="1"/>
    <col min="14851" max="14851" width="9.140625" style="3"/>
    <col min="14852" max="14852" width="4.7109375" style="3" customWidth="1"/>
    <col min="14853" max="14853" width="8" style="3" customWidth="1"/>
    <col min="14854" max="14854" width="6" style="3" customWidth="1"/>
    <col min="14855" max="14856" width="9.140625" style="3"/>
    <col min="14857" max="14866" width="8.140625" style="3" customWidth="1"/>
    <col min="14867" max="15104" width="9.140625" style="3"/>
    <col min="15105" max="15105" width="1.42578125" style="3" customWidth="1"/>
    <col min="15106" max="15106" width="29.42578125" style="3" customWidth="1"/>
    <col min="15107" max="15107" width="9.140625" style="3"/>
    <col min="15108" max="15108" width="4.7109375" style="3" customWidth="1"/>
    <col min="15109" max="15109" width="8" style="3" customWidth="1"/>
    <col min="15110" max="15110" width="6" style="3" customWidth="1"/>
    <col min="15111" max="15112" width="9.140625" style="3"/>
    <col min="15113" max="15122" width="8.140625" style="3" customWidth="1"/>
    <col min="15123" max="15360" width="9.140625" style="3"/>
    <col min="15361" max="15361" width="1.42578125" style="3" customWidth="1"/>
    <col min="15362" max="15362" width="29.42578125" style="3" customWidth="1"/>
    <col min="15363" max="15363" width="9.140625" style="3"/>
    <col min="15364" max="15364" width="4.7109375" style="3" customWidth="1"/>
    <col min="15365" max="15365" width="8" style="3" customWidth="1"/>
    <col min="15366" max="15366" width="6" style="3" customWidth="1"/>
    <col min="15367" max="15368" width="9.140625" style="3"/>
    <col min="15369" max="15378" width="8.140625" style="3" customWidth="1"/>
    <col min="15379" max="15616" width="9.140625" style="3"/>
    <col min="15617" max="15617" width="1.42578125" style="3" customWidth="1"/>
    <col min="15618" max="15618" width="29.42578125" style="3" customWidth="1"/>
    <col min="15619" max="15619" width="9.140625" style="3"/>
    <col min="15620" max="15620" width="4.7109375" style="3" customWidth="1"/>
    <col min="15621" max="15621" width="8" style="3" customWidth="1"/>
    <col min="15622" max="15622" width="6" style="3" customWidth="1"/>
    <col min="15623" max="15624" width="9.140625" style="3"/>
    <col min="15625" max="15634" width="8.140625" style="3" customWidth="1"/>
    <col min="15635" max="15872" width="9.140625" style="3"/>
    <col min="15873" max="15873" width="1.42578125" style="3" customWidth="1"/>
    <col min="15874" max="15874" width="29.42578125" style="3" customWidth="1"/>
    <col min="15875" max="15875" width="9.140625" style="3"/>
    <col min="15876" max="15876" width="4.7109375" style="3" customWidth="1"/>
    <col min="15877" max="15877" width="8" style="3" customWidth="1"/>
    <col min="15878" max="15878" width="6" style="3" customWidth="1"/>
    <col min="15879" max="15880" width="9.140625" style="3"/>
    <col min="15881" max="15890" width="8.140625" style="3" customWidth="1"/>
    <col min="15891" max="16128" width="9.140625" style="3"/>
    <col min="16129" max="16129" width="1.42578125" style="3" customWidth="1"/>
    <col min="16130" max="16130" width="29.42578125" style="3" customWidth="1"/>
    <col min="16131" max="16131" width="9.140625" style="3"/>
    <col min="16132" max="16132" width="4.7109375" style="3" customWidth="1"/>
    <col min="16133" max="16133" width="8" style="3" customWidth="1"/>
    <col min="16134" max="16134" width="6" style="3" customWidth="1"/>
    <col min="16135" max="16136" width="9.140625" style="3"/>
    <col min="16137" max="16146" width="8.140625" style="3" customWidth="1"/>
    <col min="16147" max="16384" width="9.140625" style="3"/>
  </cols>
  <sheetData>
    <row r="1" spans="1:21" ht="15" customHeight="1" x14ac:dyDescent="0.25">
      <c r="A1" s="1"/>
      <c r="B1" s="2" t="s">
        <v>0</v>
      </c>
    </row>
    <row r="2" spans="1:21" ht="29.25" customHeight="1" x14ac:dyDescent="0.25"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6" t="s">
        <v>6</v>
      </c>
      <c r="H2" s="6" t="s">
        <v>7</v>
      </c>
      <c r="I2" s="4" t="s">
        <v>8</v>
      </c>
      <c r="J2" s="4"/>
      <c r="K2" s="4"/>
      <c r="L2" s="4"/>
      <c r="M2" s="4"/>
      <c r="N2" s="4"/>
      <c r="O2" s="4"/>
      <c r="P2" s="4"/>
      <c r="Q2" s="4"/>
      <c r="R2" s="4"/>
      <c r="S2" s="7" t="s">
        <v>9</v>
      </c>
      <c r="T2" s="7" t="s">
        <v>10</v>
      </c>
      <c r="U2" s="7" t="s">
        <v>11</v>
      </c>
    </row>
    <row r="3" spans="1:21" ht="39.75" customHeight="1" x14ac:dyDescent="0.25">
      <c r="B3" s="4"/>
      <c r="C3" s="4"/>
      <c r="D3" s="4"/>
      <c r="E3" s="8"/>
      <c r="F3" s="4"/>
      <c r="G3" s="6"/>
      <c r="H3" s="6"/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10" t="s">
        <v>21</v>
      </c>
      <c r="S3" s="11"/>
      <c r="T3" s="11"/>
      <c r="U3" s="11"/>
    </row>
    <row r="4" spans="1:21" x14ac:dyDescent="0.25">
      <c r="B4" s="12">
        <v>1</v>
      </c>
      <c r="C4" s="12">
        <v>2</v>
      </c>
      <c r="D4" s="12">
        <v>3</v>
      </c>
      <c r="E4" s="12"/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12">
        <v>13</v>
      </c>
      <c r="P4" s="12">
        <v>14</v>
      </c>
      <c r="Q4" s="12">
        <v>15</v>
      </c>
      <c r="R4" s="12">
        <v>16</v>
      </c>
      <c r="S4" s="13" t="s">
        <v>22</v>
      </c>
      <c r="T4" s="13" t="s">
        <v>23</v>
      </c>
      <c r="U4" s="13" t="s">
        <v>24</v>
      </c>
    </row>
    <row r="5" spans="1:21" ht="15" customHeight="1" x14ac:dyDescent="0.25">
      <c r="B5" s="14" t="s">
        <v>25</v>
      </c>
      <c r="C5" s="15" t="s">
        <v>26</v>
      </c>
      <c r="D5" s="16" t="s">
        <v>27</v>
      </c>
      <c r="E5" s="17" t="s">
        <v>28</v>
      </c>
      <c r="F5" s="16">
        <v>1</v>
      </c>
      <c r="G5" s="18"/>
      <c r="H5" s="19">
        <f t="shared" ref="H5:H58" si="0">I5+J5+K5+L5+M5+N5+O5+P5+Q5+R5</f>
        <v>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20">
        <v>27.7</v>
      </c>
      <c r="T5" s="21" t="e">
        <f>G5/H5</f>
        <v>#DIV/0!</v>
      </c>
      <c r="U5" s="22" t="e">
        <f>S5-T5</f>
        <v>#DIV/0!</v>
      </c>
    </row>
    <row r="6" spans="1:21" ht="15" customHeight="1" x14ac:dyDescent="0.25">
      <c r="B6" s="14"/>
      <c r="C6" s="15"/>
      <c r="D6" s="16" t="s">
        <v>29</v>
      </c>
      <c r="E6" s="17" t="s">
        <v>30</v>
      </c>
      <c r="F6" s="16">
        <v>2</v>
      </c>
      <c r="G6" s="18"/>
      <c r="H6" s="19">
        <f t="shared" si="0"/>
        <v>0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23">
        <v>19.8</v>
      </c>
      <c r="T6" s="21" t="e">
        <f>G6/H6</f>
        <v>#DIV/0!</v>
      </c>
      <c r="U6" s="24" t="e">
        <f>S6-T6</f>
        <v>#DIV/0!</v>
      </c>
    </row>
    <row r="7" spans="1:21" ht="15" customHeight="1" x14ac:dyDescent="0.25">
      <c r="B7" s="25" t="s">
        <v>31</v>
      </c>
      <c r="C7" s="4" t="s">
        <v>32</v>
      </c>
      <c r="D7" s="9" t="s">
        <v>27</v>
      </c>
      <c r="E7" s="26" t="s">
        <v>33</v>
      </c>
      <c r="F7" s="9">
        <v>3</v>
      </c>
      <c r="G7" s="18"/>
      <c r="H7" s="19">
        <f t="shared" si="0"/>
        <v>0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20">
        <v>142.30000000000001</v>
      </c>
      <c r="T7" s="21" t="e">
        <f>G7/H7</f>
        <v>#DIV/0!</v>
      </c>
      <c r="U7" s="24" t="e">
        <f>S7-T7</f>
        <v>#DIV/0!</v>
      </c>
    </row>
    <row r="8" spans="1:21" ht="15" customHeight="1" x14ac:dyDescent="0.25">
      <c r="B8" s="27"/>
      <c r="C8" s="4"/>
      <c r="D8" s="9" t="s">
        <v>29</v>
      </c>
      <c r="E8" s="26" t="s">
        <v>34</v>
      </c>
      <c r="F8" s="9">
        <v>4</v>
      </c>
      <c r="G8" s="18"/>
      <c r="H8" s="19">
        <f t="shared" si="0"/>
        <v>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23">
        <v>149.6</v>
      </c>
      <c r="T8" s="21" t="e">
        <f>G8/H8</f>
        <v>#DIV/0!</v>
      </c>
      <c r="U8" s="24" t="e">
        <f>S8-T8</f>
        <v>#DIV/0!</v>
      </c>
    </row>
    <row r="9" spans="1:21" ht="15" customHeight="1" x14ac:dyDescent="0.25">
      <c r="B9" s="28" t="s">
        <v>35</v>
      </c>
      <c r="C9" s="29"/>
      <c r="D9" s="30" t="s">
        <v>27</v>
      </c>
      <c r="E9" s="31"/>
      <c r="F9" s="32" t="s">
        <v>36</v>
      </c>
      <c r="G9" s="19">
        <f>G5-G7</f>
        <v>0</v>
      </c>
      <c r="H9" s="19">
        <f t="shared" si="0"/>
        <v>0</v>
      </c>
      <c r="I9" s="19">
        <f t="shared" ref="I9:R10" si="1">I5-I7</f>
        <v>0</v>
      </c>
      <c r="J9" s="19">
        <f t="shared" si="1"/>
        <v>0</v>
      </c>
      <c r="K9" s="19">
        <f t="shared" si="1"/>
        <v>0</v>
      </c>
      <c r="L9" s="19">
        <f t="shared" si="1"/>
        <v>0</v>
      </c>
      <c r="M9" s="19">
        <f t="shared" si="1"/>
        <v>0</v>
      </c>
      <c r="N9" s="19">
        <f t="shared" si="1"/>
        <v>0</v>
      </c>
      <c r="O9" s="19">
        <f t="shared" si="1"/>
        <v>0</v>
      </c>
      <c r="P9" s="19">
        <f t="shared" si="1"/>
        <v>0</v>
      </c>
      <c r="Q9" s="19">
        <f t="shared" si="1"/>
        <v>0</v>
      </c>
      <c r="R9" s="19">
        <f t="shared" si="1"/>
        <v>0</v>
      </c>
      <c r="S9" s="33">
        <v>0</v>
      </c>
      <c r="T9" s="21"/>
      <c r="U9" s="24"/>
    </row>
    <row r="10" spans="1:21" ht="15" customHeight="1" x14ac:dyDescent="0.25">
      <c r="B10" s="34"/>
      <c r="C10" s="35"/>
      <c r="D10" s="36" t="s">
        <v>29</v>
      </c>
      <c r="E10" s="31"/>
      <c r="F10" s="13" t="s">
        <v>37</v>
      </c>
      <c r="G10" s="19">
        <f>G6-G8</f>
        <v>0</v>
      </c>
      <c r="H10" s="19">
        <f t="shared" si="0"/>
        <v>0</v>
      </c>
      <c r="I10" s="19">
        <f t="shared" si="1"/>
        <v>0</v>
      </c>
      <c r="J10" s="19">
        <f t="shared" si="1"/>
        <v>0</v>
      </c>
      <c r="K10" s="19">
        <f t="shared" si="1"/>
        <v>0</v>
      </c>
      <c r="L10" s="19">
        <f t="shared" si="1"/>
        <v>0</v>
      </c>
      <c r="M10" s="19">
        <f t="shared" si="1"/>
        <v>0</v>
      </c>
      <c r="N10" s="19">
        <f t="shared" si="1"/>
        <v>0</v>
      </c>
      <c r="O10" s="19">
        <f t="shared" si="1"/>
        <v>0</v>
      </c>
      <c r="P10" s="19">
        <f t="shared" si="1"/>
        <v>0</v>
      </c>
      <c r="Q10" s="19">
        <f t="shared" si="1"/>
        <v>0</v>
      </c>
      <c r="R10" s="19">
        <f t="shared" si="1"/>
        <v>0</v>
      </c>
      <c r="S10" s="37">
        <v>0</v>
      </c>
      <c r="T10" s="21"/>
      <c r="U10" s="24"/>
    </row>
    <row r="11" spans="1:21" ht="18.95" customHeight="1" x14ac:dyDescent="0.25">
      <c r="B11" s="14" t="s">
        <v>38</v>
      </c>
      <c r="C11" s="15" t="s">
        <v>39</v>
      </c>
      <c r="D11" s="16" t="s">
        <v>27</v>
      </c>
      <c r="E11" s="17" t="s">
        <v>40</v>
      </c>
      <c r="F11" s="16">
        <v>5</v>
      </c>
      <c r="G11" s="18"/>
      <c r="H11" s="19">
        <f t="shared" si="0"/>
        <v>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20">
        <v>23.8</v>
      </c>
      <c r="T11" s="21" t="e">
        <f>G11/H11</f>
        <v>#DIV/0!</v>
      </c>
      <c r="U11" s="24" t="e">
        <f>S11-T11</f>
        <v>#DIV/0!</v>
      </c>
    </row>
    <row r="12" spans="1:21" ht="18.95" customHeight="1" x14ac:dyDescent="0.25">
      <c r="B12" s="14"/>
      <c r="C12" s="15"/>
      <c r="D12" s="16" t="s">
        <v>29</v>
      </c>
      <c r="E12" s="17" t="s">
        <v>41</v>
      </c>
      <c r="F12" s="16">
        <v>6</v>
      </c>
      <c r="G12" s="18"/>
      <c r="H12" s="19">
        <f t="shared" si="0"/>
        <v>0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3">
        <v>20.5</v>
      </c>
      <c r="T12" s="21" t="e">
        <f>G12/H12</f>
        <v>#DIV/0!</v>
      </c>
      <c r="U12" s="24" t="e">
        <f>S12-T12</f>
        <v>#DIV/0!</v>
      </c>
    </row>
    <row r="13" spans="1:21" ht="22.5" customHeight="1" x14ac:dyDescent="0.25">
      <c r="B13" s="38" t="s">
        <v>42</v>
      </c>
      <c r="C13" s="4" t="s">
        <v>43</v>
      </c>
      <c r="D13" s="9" t="s">
        <v>27</v>
      </c>
      <c r="E13" s="26" t="s">
        <v>44</v>
      </c>
      <c r="F13" s="9">
        <v>7</v>
      </c>
      <c r="G13" s="18"/>
      <c r="H13" s="19">
        <f t="shared" si="0"/>
        <v>0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20">
        <v>29.1</v>
      </c>
      <c r="T13" s="21" t="e">
        <f>G13/H13</f>
        <v>#DIV/0!</v>
      </c>
      <c r="U13" s="24" t="e">
        <f>S13-T13</f>
        <v>#DIV/0!</v>
      </c>
    </row>
    <row r="14" spans="1:21" ht="20.25" customHeight="1" x14ac:dyDescent="0.25">
      <c r="B14" s="25"/>
      <c r="C14" s="4"/>
      <c r="D14" s="9" t="s">
        <v>29</v>
      </c>
      <c r="E14" s="26" t="s">
        <v>45</v>
      </c>
      <c r="F14" s="9">
        <v>8</v>
      </c>
      <c r="G14" s="18"/>
      <c r="H14" s="19">
        <f t="shared" si="0"/>
        <v>0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23">
        <v>24.1</v>
      </c>
      <c r="T14" s="21" t="e">
        <f>G14/H14</f>
        <v>#DIV/0!</v>
      </c>
      <c r="U14" s="24" t="e">
        <f>S14-T14</f>
        <v>#DIV/0!</v>
      </c>
    </row>
    <row r="15" spans="1:21" ht="21" customHeight="1" x14ac:dyDescent="0.25">
      <c r="B15" s="28" t="s">
        <v>35</v>
      </c>
      <c r="C15" s="29"/>
      <c r="D15" s="30" t="s">
        <v>27</v>
      </c>
      <c r="E15" s="30"/>
      <c r="F15" s="32" t="s">
        <v>46</v>
      </c>
      <c r="G15" s="19">
        <f>G11-G13</f>
        <v>0</v>
      </c>
      <c r="H15" s="19">
        <f t="shared" si="0"/>
        <v>0</v>
      </c>
      <c r="I15" s="19">
        <f t="shared" ref="I15:R16" si="2">I11-I13</f>
        <v>0</v>
      </c>
      <c r="J15" s="19">
        <f t="shared" si="2"/>
        <v>0</v>
      </c>
      <c r="K15" s="19">
        <f t="shared" si="2"/>
        <v>0</v>
      </c>
      <c r="L15" s="19">
        <f t="shared" si="2"/>
        <v>0</v>
      </c>
      <c r="M15" s="19">
        <f t="shared" si="2"/>
        <v>0</v>
      </c>
      <c r="N15" s="19">
        <f t="shared" si="2"/>
        <v>0</v>
      </c>
      <c r="O15" s="19">
        <f t="shared" si="2"/>
        <v>0</v>
      </c>
      <c r="P15" s="19">
        <f t="shared" si="2"/>
        <v>0</v>
      </c>
      <c r="Q15" s="19">
        <f t="shared" si="2"/>
        <v>0</v>
      </c>
      <c r="R15" s="19">
        <f t="shared" si="2"/>
        <v>0</v>
      </c>
      <c r="S15" s="33">
        <v>0</v>
      </c>
      <c r="T15" s="21"/>
      <c r="U15" s="24"/>
    </row>
    <row r="16" spans="1:21" ht="21.75" customHeight="1" x14ac:dyDescent="0.25">
      <c r="B16" s="34"/>
      <c r="C16" s="35"/>
      <c r="D16" s="36" t="s">
        <v>29</v>
      </c>
      <c r="E16" s="36"/>
      <c r="F16" s="13" t="s">
        <v>47</v>
      </c>
      <c r="G16" s="19">
        <f>G12-G14</f>
        <v>0</v>
      </c>
      <c r="H16" s="19">
        <f t="shared" si="0"/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 t="shared" si="2"/>
        <v>0</v>
      </c>
      <c r="M16" s="19">
        <f t="shared" si="2"/>
        <v>0</v>
      </c>
      <c r="N16" s="19">
        <f t="shared" si="2"/>
        <v>0</v>
      </c>
      <c r="O16" s="19">
        <f t="shared" si="2"/>
        <v>0</v>
      </c>
      <c r="P16" s="19">
        <f t="shared" si="2"/>
        <v>0</v>
      </c>
      <c r="Q16" s="19">
        <f t="shared" si="2"/>
        <v>0</v>
      </c>
      <c r="R16" s="19">
        <f t="shared" si="2"/>
        <v>0</v>
      </c>
      <c r="S16" s="37">
        <v>0</v>
      </c>
      <c r="T16" s="21"/>
      <c r="U16" s="24"/>
    </row>
    <row r="17" spans="2:21" ht="18" customHeight="1" x14ac:dyDescent="0.25">
      <c r="B17" s="39" t="s">
        <v>48</v>
      </c>
      <c r="C17" s="40" t="s">
        <v>49</v>
      </c>
      <c r="D17" s="16" t="s">
        <v>27</v>
      </c>
      <c r="E17" s="17" t="s">
        <v>50</v>
      </c>
      <c r="F17" s="16">
        <v>9</v>
      </c>
      <c r="G17" s="18"/>
      <c r="H17" s="19">
        <f t="shared" si="0"/>
        <v>0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20">
        <v>14.6</v>
      </c>
      <c r="T17" s="21" t="e">
        <f t="shared" ref="T17:T22" si="3">G17/H17</f>
        <v>#DIV/0!</v>
      </c>
      <c r="U17" s="24" t="e">
        <f t="shared" ref="U17:U22" si="4">S17-T17</f>
        <v>#DIV/0!</v>
      </c>
    </row>
    <row r="18" spans="2:21" ht="33" customHeight="1" x14ac:dyDescent="0.25">
      <c r="B18" s="41"/>
      <c r="C18" s="42"/>
      <c r="D18" s="16" t="s">
        <v>29</v>
      </c>
      <c r="E18" s="17" t="s">
        <v>51</v>
      </c>
      <c r="F18" s="16">
        <v>10</v>
      </c>
      <c r="G18" s="18"/>
      <c r="H18" s="19">
        <f t="shared" si="0"/>
        <v>0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23">
        <v>17.5</v>
      </c>
      <c r="T18" s="21" t="e">
        <f t="shared" si="3"/>
        <v>#DIV/0!</v>
      </c>
      <c r="U18" s="24" t="e">
        <f t="shared" si="4"/>
        <v>#DIV/0!</v>
      </c>
    </row>
    <row r="19" spans="2:21" ht="15" customHeight="1" x14ac:dyDescent="0.25">
      <c r="B19" s="39" t="s">
        <v>52</v>
      </c>
      <c r="C19" s="40" t="s">
        <v>53</v>
      </c>
      <c r="D19" s="16" t="s">
        <v>27</v>
      </c>
      <c r="E19" s="17" t="s">
        <v>54</v>
      </c>
      <c r="F19" s="16">
        <v>11</v>
      </c>
      <c r="G19" s="18"/>
      <c r="H19" s="19">
        <f t="shared" si="0"/>
        <v>0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20">
        <v>16.8</v>
      </c>
      <c r="T19" s="21" t="e">
        <f t="shared" si="3"/>
        <v>#DIV/0!</v>
      </c>
      <c r="U19" s="24" t="e">
        <f t="shared" si="4"/>
        <v>#DIV/0!</v>
      </c>
    </row>
    <row r="20" spans="2:21" ht="30.75" customHeight="1" x14ac:dyDescent="0.25">
      <c r="B20" s="41"/>
      <c r="C20" s="42"/>
      <c r="D20" s="16" t="s">
        <v>29</v>
      </c>
      <c r="E20" s="17" t="s">
        <v>55</v>
      </c>
      <c r="F20" s="16">
        <v>12</v>
      </c>
      <c r="G20" s="18"/>
      <c r="H20" s="19">
        <f t="shared" si="0"/>
        <v>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23">
        <v>16.899999999999999</v>
      </c>
      <c r="T20" s="21" t="e">
        <f t="shared" si="3"/>
        <v>#DIV/0!</v>
      </c>
      <c r="U20" s="24" t="e">
        <f t="shared" si="4"/>
        <v>#DIV/0!</v>
      </c>
    </row>
    <row r="21" spans="2:21" ht="15" customHeight="1" x14ac:dyDescent="0.25">
      <c r="B21" s="38" t="s">
        <v>56</v>
      </c>
      <c r="C21" s="4" t="s">
        <v>57</v>
      </c>
      <c r="D21" s="9" t="s">
        <v>27</v>
      </c>
      <c r="E21" s="26" t="s">
        <v>58</v>
      </c>
      <c r="F21" s="9">
        <v>13</v>
      </c>
      <c r="G21" s="18"/>
      <c r="H21" s="19">
        <f t="shared" si="0"/>
        <v>0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20">
        <v>16.899999999999999</v>
      </c>
      <c r="T21" s="21" t="e">
        <f t="shared" si="3"/>
        <v>#DIV/0!</v>
      </c>
      <c r="U21" s="24" t="e">
        <f t="shared" si="4"/>
        <v>#DIV/0!</v>
      </c>
    </row>
    <row r="22" spans="2:21" ht="15" customHeight="1" x14ac:dyDescent="0.25">
      <c r="B22" s="25"/>
      <c r="C22" s="4"/>
      <c r="D22" s="9" t="s">
        <v>29</v>
      </c>
      <c r="E22" s="26" t="s">
        <v>59</v>
      </c>
      <c r="F22" s="9">
        <v>14</v>
      </c>
      <c r="G22" s="18"/>
      <c r="H22" s="19">
        <f t="shared" si="0"/>
        <v>0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23">
        <v>16.3</v>
      </c>
      <c r="T22" s="21" t="e">
        <f t="shared" si="3"/>
        <v>#DIV/0!</v>
      </c>
      <c r="U22" s="24" t="e">
        <f t="shared" si="4"/>
        <v>#DIV/0!</v>
      </c>
    </row>
    <row r="23" spans="2:21" ht="15" customHeight="1" x14ac:dyDescent="0.25">
      <c r="B23" s="28" t="s">
        <v>35</v>
      </c>
      <c r="C23" s="29"/>
      <c r="D23" s="30" t="s">
        <v>27</v>
      </c>
      <c r="E23" s="30"/>
      <c r="F23" s="32" t="s">
        <v>60</v>
      </c>
      <c r="G23" s="19">
        <f>G19-G21</f>
        <v>0</v>
      </c>
      <c r="H23" s="19">
        <f t="shared" si="0"/>
        <v>0</v>
      </c>
      <c r="I23" s="19">
        <f t="shared" ref="I23:R24" si="5">I19-I21</f>
        <v>0</v>
      </c>
      <c r="J23" s="19">
        <f t="shared" si="5"/>
        <v>0</v>
      </c>
      <c r="K23" s="19">
        <f t="shared" si="5"/>
        <v>0</v>
      </c>
      <c r="L23" s="19">
        <f t="shared" si="5"/>
        <v>0</v>
      </c>
      <c r="M23" s="19">
        <f t="shared" si="5"/>
        <v>0</v>
      </c>
      <c r="N23" s="19">
        <f t="shared" si="5"/>
        <v>0</v>
      </c>
      <c r="O23" s="19">
        <f t="shared" si="5"/>
        <v>0</v>
      </c>
      <c r="P23" s="19">
        <f t="shared" si="5"/>
        <v>0</v>
      </c>
      <c r="Q23" s="19">
        <f t="shared" si="5"/>
        <v>0</v>
      </c>
      <c r="R23" s="19">
        <f t="shared" si="5"/>
        <v>0</v>
      </c>
      <c r="S23" s="33">
        <v>0</v>
      </c>
      <c r="T23" s="21"/>
      <c r="U23" s="24"/>
    </row>
    <row r="24" spans="2:21" ht="15" customHeight="1" x14ac:dyDescent="0.25">
      <c r="B24" s="34"/>
      <c r="C24" s="35"/>
      <c r="D24" s="36" t="s">
        <v>29</v>
      </c>
      <c r="E24" s="36"/>
      <c r="F24" s="13" t="s">
        <v>61</v>
      </c>
      <c r="G24" s="19">
        <f>G20-G22</f>
        <v>0</v>
      </c>
      <c r="H24" s="19">
        <f t="shared" si="0"/>
        <v>0</v>
      </c>
      <c r="I24" s="19">
        <f t="shared" si="5"/>
        <v>0</v>
      </c>
      <c r="J24" s="19">
        <f t="shared" si="5"/>
        <v>0</v>
      </c>
      <c r="K24" s="19">
        <f t="shared" si="5"/>
        <v>0</v>
      </c>
      <c r="L24" s="19">
        <f t="shared" si="5"/>
        <v>0</v>
      </c>
      <c r="M24" s="19">
        <f t="shared" si="5"/>
        <v>0</v>
      </c>
      <c r="N24" s="19">
        <f t="shared" si="5"/>
        <v>0</v>
      </c>
      <c r="O24" s="19">
        <f t="shared" si="5"/>
        <v>0</v>
      </c>
      <c r="P24" s="19">
        <f t="shared" si="5"/>
        <v>0</v>
      </c>
      <c r="Q24" s="19">
        <f t="shared" si="5"/>
        <v>0</v>
      </c>
      <c r="R24" s="19">
        <f t="shared" si="5"/>
        <v>0</v>
      </c>
      <c r="S24" s="37">
        <v>0</v>
      </c>
      <c r="T24" s="21"/>
      <c r="U24" s="24"/>
    </row>
    <row r="25" spans="2:21" ht="15" customHeight="1" x14ac:dyDescent="0.25">
      <c r="B25" s="39" t="s">
        <v>62</v>
      </c>
      <c r="C25" s="15" t="s">
        <v>63</v>
      </c>
      <c r="D25" s="16" t="s">
        <v>27</v>
      </c>
      <c r="E25" s="17" t="s">
        <v>64</v>
      </c>
      <c r="F25" s="16">
        <v>15</v>
      </c>
      <c r="G25" s="18"/>
      <c r="H25" s="19">
        <f t="shared" si="0"/>
        <v>0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0">
        <v>25</v>
      </c>
      <c r="T25" s="21" t="e">
        <f t="shared" ref="T25:T38" si="6">G25/H25</f>
        <v>#DIV/0!</v>
      </c>
      <c r="U25" s="24" t="e">
        <f t="shared" ref="U25:U38" si="7">S25-T25</f>
        <v>#DIV/0!</v>
      </c>
    </row>
    <row r="26" spans="2:21" ht="15" customHeight="1" x14ac:dyDescent="0.25">
      <c r="B26" s="41"/>
      <c r="C26" s="15"/>
      <c r="D26" s="16" t="s">
        <v>29</v>
      </c>
      <c r="E26" s="17" t="s">
        <v>65</v>
      </c>
      <c r="F26" s="16">
        <v>16</v>
      </c>
      <c r="G26" s="18"/>
      <c r="H26" s="19">
        <f t="shared" si="0"/>
        <v>0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3">
        <v>25</v>
      </c>
      <c r="T26" s="21" t="e">
        <f t="shared" si="6"/>
        <v>#DIV/0!</v>
      </c>
      <c r="U26" s="24" t="e">
        <f t="shared" si="7"/>
        <v>#DIV/0!</v>
      </c>
    </row>
    <row r="27" spans="2:21" ht="15" customHeight="1" x14ac:dyDescent="0.25">
      <c r="B27" s="39" t="s">
        <v>66</v>
      </c>
      <c r="C27" s="40" t="s">
        <v>67</v>
      </c>
      <c r="D27" s="16" t="s">
        <v>27</v>
      </c>
      <c r="E27" s="17" t="s">
        <v>68</v>
      </c>
      <c r="F27" s="16">
        <v>17</v>
      </c>
      <c r="G27" s="18"/>
      <c r="H27" s="19">
        <f t="shared" si="0"/>
        <v>0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0">
        <v>12.3</v>
      </c>
      <c r="T27" s="21" t="e">
        <f t="shared" si="6"/>
        <v>#DIV/0!</v>
      </c>
      <c r="U27" s="24" t="e">
        <f t="shared" si="7"/>
        <v>#DIV/0!</v>
      </c>
    </row>
    <row r="28" spans="2:21" ht="15" customHeight="1" x14ac:dyDescent="0.25">
      <c r="B28" s="41"/>
      <c r="C28" s="42"/>
      <c r="D28" s="16" t="s">
        <v>29</v>
      </c>
      <c r="E28" s="17" t="s">
        <v>69</v>
      </c>
      <c r="F28" s="16">
        <v>18</v>
      </c>
      <c r="G28" s="18"/>
      <c r="H28" s="19">
        <f t="shared" si="0"/>
        <v>0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3">
        <v>12.4</v>
      </c>
      <c r="T28" s="21" t="e">
        <f t="shared" si="6"/>
        <v>#DIV/0!</v>
      </c>
      <c r="U28" s="24" t="e">
        <f t="shared" si="7"/>
        <v>#DIV/0!</v>
      </c>
    </row>
    <row r="29" spans="2:21" ht="15" customHeight="1" x14ac:dyDescent="0.25">
      <c r="B29" s="39" t="s">
        <v>70</v>
      </c>
      <c r="C29" s="15" t="s">
        <v>71</v>
      </c>
      <c r="D29" s="16" t="s">
        <v>27</v>
      </c>
      <c r="E29" s="17" t="s">
        <v>72</v>
      </c>
      <c r="F29" s="16">
        <v>19</v>
      </c>
      <c r="G29" s="18"/>
      <c r="H29" s="19">
        <f t="shared" si="0"/>
        <v>0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0">
        <v>11.8</v>
      </c>
      <c r="T29" s="21" t="e">
        <f t="shared" si="6"/>
        <v>#DIV/0!</v>
      </c>
      <c r="U29" s="24" t="e">
        <f t="shared" si="7"/>
        <v>#DIV/0!</v>
      </c>
    </row>
    <row r="30" spans="2:21" ht="15" customHeight="1" x14ac:dyDescent="0.25">
      <c r="B30" s="41"/>
      <c r="C30" s="15"/>
      <c r="D30" s="16" t="s">
        <v>29</v>
      </c>
      <c r="E30" s="17" t="s">
        <v>73</v>
      </c>
      <c r="F30" s="16">
        <v>20</v>
      </c>
      <c r="G30" s="18"/>
      <c r="H30" s="19">
        <f t="shared" si="0"/>
        <v>0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3">
        <v>12.8</v>
      </c>
      <c r="T30" s="21" t="e">
        <f t="shared" si="6"/>
        <v>#DIV/0!</v>
      </c>
      <c r="U30" s="24" t="e">
        <f t="shared" si="7"/>
        <v>#DIV/0!</v>
      </c>
    </row>
    <row r="31" spans="2:21" ht="15" customHeight="1" x14ac:dyDescent="0.25">
      <c r="B31" s="39" t="s">
        <v>74</v>
      </c>
      <c r="C31" s="15" t="s">
        <v>75</v>
      </c>
      <c r="D31" s="16" t="s">
        <v>27</v>
      </c>
      <c r="E31" s="17" t="s">
        <v>76</v>
      </c>
      <c r="F31" s="16">
        <v>21</v>
      </c>
      <c r="G31" s="18"/>
      <c r="H31" s="19">
        <f t="shared" si="0"/>
        <v>0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0">
        <v>10.3</v>
      </c>
      <c r="T31" s="21" t="e">
        <f t="shared" si="6"/>
        <v>#DIV/0!</v>
      </c>
      <c r="U31" s="24" t="e">
        <f t="shared" si="7"/>
        <v>#DIV/0!</v>
      </c>
    </row>
    <row r="32" spans="2:21" ht="15" customHeight="1" x14ac:dyDescent="0.25">
      <c r="B32" s="41"/>
      <c r="C32" s="15"/>
      <c r="D32" s="16" t="s">
        <v>29</v>
      </c>
      <c r="E32" s="17" t="s">
        <v>77</v>
      </c>
      <c r="F32" s="16">
        <v>22</v>
      </c>
      <c r="G32" s="18"/>
      <c r="H32" s="19">
        <f t="shared" si="0"/>
        <v>0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3">
        <v>10.8</v>
      </c>
      <c r="T32" s="21" t="e">
        <f t="shared" si="6"/>
        <v>#DIV/0!</v>
      </c>
      <c r="U32" s="24" t="e">
        <f t="shared" si="7"/>
        <v>#DIV/0!</v>
      </c>
    </row>
    <row r="33" spans="2:21" ht="15" customHeight="1" x14ac:dyDescent="0.25">
      <c r="B33" s="39" t="s">
        <v>78</v>
      </c>
      <c r="C33" s="15" t="s">
        <v>79</v>
      </c>
      <c r="D33" s="16" t="s">
        <v>27</v>
      </c>
      <c r="E33" s="17" t="s">
        <v>80</v>
      </c>
      <c r="F33" s="16">
        <v>23</v>
      </c>
      <c r="G33" s="18"/>
      <c r="H33" s="19">
        <f t="shared" si="0"/>
        <v>0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20">
        <v>17.100000000000001</v>
      </c>
      <c r="T33" s="21" t="e">
        <f t="shared" si="6"/>
        <v>#DIV/0!</v>
      </c>
      <c r="U33" s="24" t="e">
        <f t="shared" si="7"/>
        <v>#DIV/0!</v>
      </c>
    </row>
    <row r="34" spans="2:21" ht="15" customHeight="1" x14ac:dyDescent="0.25">
      <c r="B34" s="41"/>
      <c r="C34" s="15"/>
      <c r="D34" s="16" t="s">
        <v>29</v>
      </c>
      <c r="E34" s="17" t="s">
        <v>81</v>
      </c>
      <c r="F34" s="16">
        <v>24</v>
      </c>
      <c r="G34" s="18"/>
      <c r="H34" s="19">
        <f t="shared" si="0"/>
        <v>0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23">
        <v>13.6</v>
      </c>
      <c r="T34" s="21" t="e">
        <f t="shared" si="6"/>
        <v>#DIV/0!</v>
      </c>
      <c r="U34" s="24" t="e">
        <f t="shared" si="7"/>
        <v>#DIV/0!</v>
      </c>
    </row>
    <row r="35" spans="2:21" ht="15" customHeight="1" x14ac:dyDescent="0.25">
      <c r="B35" s="38" t="s">
        <v>82</v>
      </c>
      <c r="C35" s="4" t="s">
        <v>83</v>
      </c>
      <c r="D35" s="9" t="s">
        <v>27</v>
      </c>
      <c r="E35" s="26" t="s">
        <v>84</v>
      </c>
      <c r="F35" s="9">
        <v>25</v>
      </c>
      <c r="G35" s="18"/>
      <c r="H35" s="19">
        <f t="shared" si="0"/>
        <v>0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20">
        <v>20.2</v>
      </c>
      <c r="T35" s="21" t="e">
        <f t="shared" si="6"/>
        <v>#DIV/0!</v>
      </c>
      <c r="U35" s="24" t="e">
        <f t="shared" si="7"/>
        <v>#DIV/0!</v>
      </c>
    </row>
    <row r="36" spans="2:21" ht="15" customHeight="1" x14ac:dyDescent="0.25">
      <c r="B36" s="25"/>
      <c r="C36" s="4"/>
      <c r="D36" s="9" t="s">
        <v>29</v>
      </c>
      <c r="E36" s="26" t="s">
        <v>85</v>
      </c>
      <c r="F36" s="9">
        <v>26</v>
      </c>
      <c r="G36" s="18"/>
      <c r="H36" s="19">
        <f t="shared" si="0"/>
        <v>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23">
        <v>17.2</v>
      </c>
      <c r="T36" s="21" t="e">
        <f t="shared" si="6"/>
        <v>#DIV/0!</v>
      </c>
      <c r="U36" s="24" t="e">
        <f t="shared" si="7"/>
        <v>#DIV/0!</v>
      </c>
    </row>
    <row r="37" spans="2:21" ht="15" customHeight="1" x14ac:dyDescent="0.25">
      <c r="B37" s="38" t="s">
        <v>86</v>
      </c>
      <c r="C37" s="4" t="s">
        <v>87</v>
      </c>
      <c r="D37" s="9" t="s">
        <v>27</v>
      </c>
      <c r="E37" s="26" t="s">
        <v>88</v>
      </c>
      <c r="F37" s="9">
        <v>27</v>
      </c>
      <c r="G37" s="18"/>
      <c r="H37" s="19">
        <f t="shared" si="0"/>
        <v>0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20">
        <v>24.4</v>
      </c>
      <c r="T37" s="21" t="e">
        <f t="shared" si="6"/>
        <v>#DIV/0!</v>
      </c>
      <c r="U37" s="24" t="e">
        <f t="shared" si="7"/>
        <v>#DIV/0!</v>
      </c>
    </row>
    <row r="38" spans="2:21" ht="15" customHeight="1" x14ac:dyDescent="0.25">
      <c r="B38" s="25"/>
      <c r="C38" s="4"/>
      <c r="D38" s="9" t="s">
        <v>29</v>
      </c>
      <c r="E38" s="26" t="s">
        <v>89</v>
      </c>
      <c r="F38" s="9">
        <v>28</v>
      </c>
      <c r="G38" s="18"/>
      <c r="H38" s="19">
        <f t="shared" si="0"/>
        <v>0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23">
        <v>17.399999999999999</v>
      </c>
      <c r="T38" s="21" t="e">
        <f t="shared" si="6"/>
        <v>#DIV/0!</v>
      </c>
      <c r="U38" s="24" t="e">
        <f t="shared" si="7"/>
        <v>#DIV/0!</v>
      </c>
    </row>
    <row r="39" spans="2:21" ht="15" customHeight="1" x14ac:dyDescent="0.25">
      <c r="B39" s="28" t="s">
        <v>35</v>
      </c>
      <c r="C39" s="29"/>
      <c r="D39" s="30" t="s">
        <v>27</v>
      </c>
      <c r="E39" s="30"/>
      <c r="F39" s="32" t="s">
        <v>90</v>
      </c>
      <c r="G39" s="19">
        <f>G33-(G35+G37)</f>
        <v>0</v>
      </c>
      <c r="H39" s="19">
        <f t="shared" si="0"/>
        <v>0</v>
      </c>
      <c r="I39" s="19">
        <f t="shared" ref="I39:R40" si="8">I33-(I35+I37)</f>
        <v>0</v>
      </c>
      <c r="J39" s="19">
        <f t="shared" si="8"/>
        <v>0</v>
      </c>
      <c r="K39" s="19">
        <f t="shared" si="8"/>
        <v>0</v>
      </c>
      <c r="L39" s="19">
        <f t="shared" si="8"/>
        <v>0</v>
      </c>
      <c r="M39" s="19">
        <f t="shared" si="8"/>
        <v>0</v>
      </c>
      <c r="N39" s="19">
        <f t="shared" si="8"/>
        <v>0</v>
      </c>
      <c r="O39" s="19">
        <f t="shared" si="8"/>
        <v>0</v>
      </c>
      <c r="P39" s="19">
        <f t="shared" si="8"/>
        <v>0</v>
      </c>
      <c r="Q39" s="19">
        <f t="shared" si="8"/>
        <v>0</v>
      </c>
      <c r="R39" s="19">
        <f t="shared" si="8"/>
        <v>0</v>
      </c>
      <c r="S39" s="33">
        <v>0</v>
      </c>
      <c r="T39" s="21"/>
      <c r="U39" s="24"/>
    </row>
    <row r="40" spans="2:21" ht="15" customHeight="1" x14ac:dyDescent="0.25">
      <c r="B40" s="34"/>
      <c r="C40" s="35"/>
      <c r="D40" s="36" t="s">
        <v>29</v>
      </c>
      <c r="E40" s="36"/>
      <c r="F40" s="13" t="s">
        <v>91</v>
      </c>
      <c r="G40" s="19">
        <f>G34-(G36+G38)</f>
        <v>0</v>
      </c>
      <c r="H40" s="19">
        <f t="shared" si="0"/>
        <v>0</v>
      </c>
      <c r="I40" s="19">
        <f t="shared" si="8"/>
        <v>0</v>
      </c>
      <c r="J40" s="19">
        <f t="shared" si="8"/>
        <v>0</v>
      </c>
      <c r="K40" s="19">
        <f t="shared" si="8"/>
        <v>0</v>
      </c>
      <c r="L40" s="19">
        <f t="shared" si="8"/>
        <v>0</v>
      </c>
      <c r="M40" s="19">
        <f t="shared" si="8"/>
        <v>0</v>
      </c>
      <c r="N40" s="19">
        <f t="shared" si="8"/>
        <v>0</v>
      </c>
      <c r="O40" s="19">
        <f t="shared" si="8"/>
        <v>0</v>
      </c>
      <c r="P40" s="19">
        <f t="shared" si="8"/>
        <v>0</v>
      </c>
      <c r="Q40" s="19">
        <f t="shared" si="8"/>
        <v>0</v>
      </c>
      <c r="R40" s="19">
        <f t="shared" si="8"/>
        <v>0</v>
      </c>
      <c r="S40" s="37">
        <v>0</v>
      </c>
      <c r="T40" s="21"/>
      <c r="U40" s="24"/>
    </row>
    <row r="41" spans="2:21" ht="27" customHeight="1" x14ac:dyDescent="0.25">
      <c r="B41" s="39" t="s">
        <v>92</v>
      </c>
      <c r="C41" s="15" t="s">
        <v>93</v>
      </c>
      <c r="D41" s="16" t="s">
        <v>27</v>
      </c>
      <c r="E41" s="17" t="s">
        <v>94</v>
      </c>
      <c r="F41" s="16">
        <v>29</v>
      </c>
      <c r="G41" s="18"/>
      <c r="H41" s="19">
        <f t="shared" si="0"/>
        <v>0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20">
        <v>8.5</v>
      </c>
      <c r="T41" s="21" t="e">
        <f t="shared" ref="T41:T48" si="9">G41/H41</f>
        <v>#DIV/0!</v>
      </c>
      <c r="U41" s="24" t="e">
        <f t="shared" ref="U41:U48" si="10">S41-T41</f>
        <v>#DIV/0!</v>
      </c>
    </row>
    <row r="42" spans="2:21" ht="26.25" customHeight="1" x14ac:dyDescent="0.25">
      <c r="B42" s="41"/>
      <c r="C42" s="15"/>
      <c r="D42" s="16" t="s">
        <v>29</v>
      </c>
      <c r="E42" s="17" t="s">
        <v>95</v>
      </c>
      <c r="F42" s="16">
        <v>30</v>
      </c>
      <c r="G42" s="18"/>
      <c r="H42" s="19">
        <f t="shared" si="0"/>
        <v>0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23">
        <v>17.7</v>
      </c>
      <c r="T42" s="21" t="e">
        <f t="shared" si="9"/>
        <v>#DIV/0!</v>
      </c>
      <c r="U42" s="24" t="e">
        <f t="shared" si="10"/>
        <v>#DIV/0!</v>
      </c>
    </row>
    <row r="43" spans="2:21" ht="15" customHeight="1" x14ac:dyDescent="0.25">
      <c r="B43" s="38" t="s">
        <v>96</v>
      </c>
      <c r="C43" s="5" t="s">
        <v>97</v>
      </c>
      <c r="D43" s="9" t="s">
        <v>27</v>
      </c>
      <c r="E43" s="26" t="s">
        <v>98</v>
      </c>
      <c r="F43" s="9">
        <v>31</v>
      </c>
      <c r="G43" s="18"/>
      <c r="H43" s="19">
        <f t="shared" si="0"/>
        <v>0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20">
        <v>7.9</v>
      </c>
      <c r="T43" s="21" t="e">
        <f t="shared" si="9"/>
        <v>#DIV/0!</v>
      </c>
      <c r="U43" s="24" t="e">
        <f t="shared" si="10"/>
        <v>#DIV/0!</v>
      </c>
    </row>
    <row r="44" spans="2:21" ht="33" customHeight="1" x14ac:dyDescent="0.25">
      <c r="B44" s="25"/>
      <c r="C44" s="8"/>
      <c r="D44" s="9" t="s">
        <v>29</v>
      </c>
      <c r="E44" s="26" t="s">
        <v>99</v>
      </c>
      <c r="F44" s="9">
        <v>32</v>
      </c>
      <c r="G44" s="18"/>
      <c r="H44" s="19">
        <f t="shared" si="0"/>
        <v>0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23">
        <v>8.1</v>
      </c>
      <c r="T44" s="21" t="e">
        <f t="shared" si="9"/>
        <v>#DIV/0!</v>
      </c>
      <c r="U44" s="24" t="e">
        <f t="shared" si="10"/>
        <v>#DIV/0!</v>
      </c>
    </row>
    <row r="45" spans="2:21" ht="15" customHeight="1" x14ac:dyDescent="0.25">
      <c r="B45" s="27" t="s">
        <v>100</v>
      </c>
      <c r="C45" s="4" t="s">
        <v>101</v>
      </c>
      <c r="D45" s="9" t="s">
        <v>27</v>
      </c>
      <c r="E45" s="26" t="s">
        <v>102</v>
      </c>
      <c r="F45" s="9">
        <v>33</v>
      </c>
      <c r="G45" s="18"/>
      <c r="H45" s="19">
        <f t="shared" si="0"/>
        <v>0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20">
        <v>9.6</v>
      </c>
      <c r="T45" s="21" t="e">
        <f t="shared" si="9"/>
        <v>#DIV/0!</v>
      </c>
      <c r="U45" s="24" t="e">
        <f t="shared" si="10"/>
        <v>#DIV/0!</v>
      </c>
    </row>
    <row r="46" spans="2:21" ht="15" customHeight="1" x14ac:dyDescent="0.25">
      <c r="B46" s="27"/>
      <c r="C46" s="4"/>
      <c r="D46" s="9" t="s">
        <v>29</v>
      </c>
      <c r="E46" s="26" t="s">
        <v>103</v>
      </c>
      <c r="F46" s="9">
        <v>34</v>
      </c>
      <c r="G46" s="18"/>
      <c r="H46" s="19">
        <f t="shared" si="0"/>
        <v>0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23">
        <v>9.6</v>
      </c>
      <c r="T46" s="21" t="e">
        <f t="shared" si="9"/>
        <v>#DIV/0!</v>
      </c>
      <c r="U46" s="24" t="e">
        <f t="shared" si="10"/>
        <v>#DIV/0!</v>
      </c>
    </row>
    <row r="47" spans="2:21" ht="15" customHeight="1" x14ac:dyDescent="0.25">
      <c r="B47" s="27" t="s">
        <v>104</v>
      </c>
      <c r="C47" s="4" t="s">
        <v>105</v>
      </c>
      <c r="D47" s="9" t="s">
        <v>27</v>
      </c>
      <c r="E47" s="26" t="s">
        <v>106</v>
      </c>
      <c r="F47" s="9">
        <v>35</v>
      </c>
      <c r="G47" s="18"/>
      <c r="H47" s="19">
        <f t="shared" si="0"/>
        <v>0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20">
        <v>18.2</v>
      </c>
      <c r="T47" s="21" t="e">
        <f t="shared" si="9"/>
        <v>#DIV/0!</v>
      </c>
      <c r="U47" s="24" t="e">
        <f t="shared" si="10"/>
        <v>#DIV/0!</v>
      </c>
    </row>
    <row r="48" spans="2:21" ht="15" customHeight="1" x14ac:dyDescent="0.25">
      <c r="B48" s="27"/>
      <c r="C48" s="4"/>
      <c r="D48" s="9" t="s">
        <v>29</v>
      </c>
      <c r="E48" s="26" t="s">
        <v>107</v>
      </c>
      <c r="F48" s="9">
        <v>36</v>
      </c>
      <c r="G48" s="18"/>
      <c r="H48" s="19">
        <f t="shared" si="0"/>
        <v>0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23">
        <v>16.8</v>
      </c>
      <c r="T48" s="21" t="e">
        <f t="shared" si="9"/>
        <v>#DIV/0!</v>
      </c>
      <c r="U48" s="24" t="e">
        <f t="shared" si="10"/>
        <v>#DIV/0!</v>
      </c>
    </row>
    <row r="49" spans="2:21" ht="15" customHeight="1" x14ac:dyDescent="0.25">
      <c r="B49" s="28" t="s">
        <v>35</v>
      </c>
      <c r="C49" s="29"/>
      <c r="D49" s="30" t="s">
        <v>27</v>
      </c>
      <c r="E49" s="30"/>
      <c r="F49" s="32" t="s">
        <v>108</v>
      </c>
      <c r="G49" s="19">
        <f>G41-(G43+G45+G47)</f>
        <v>0</v>
      </c>
      <c r="H49" s="19">
        <f t="shared" si="0"/>
        <v>0</v>
      </c>
      <c r="I49" s="19">
        <f t="shared" ref="I49:R50" si="11">I41-(I43+I45+I47)</f>
        <v>0</v>
      </c>
      <c r="J49" s="19">
        <f t="shared" si="11"/>
        <v>0</v>
      </c>
      <c r="K49" s="19">
        <f t="shared" si="11"/>
        <v>0</v>
      </c>
      <c r="L49" s="19">
        <f t="shared" si="11"/>
        <v>0</v>
      </c>
      <c r="M49" s="19">
        <f t="shared" si="11"/>
        <v>0</v>
      </c>
      <c r="N49" s="19">
        <f t="shared" si="11"/>
        <v>0</v>
      </c>
      <c r="O49" s="19">
        <f t="shared" si="11"/>
        <v>0</v>
      </c>
      <c r="P49" s="19">
        <f t="shared" si="11"/>
        <v>0</v>
      </c>
      <c r="Q49" s="19">
        <f t="shared" si="11"/>
        <v>0</v>
      </c>
      <c r="R49" s="19">
        <f t="shared" si="11"/>
        <v>0</v>
      </c>
      <c r="S49" s="33">
        <v>0</v>
      </c>
      <c r="T49" s="21"/>
      <c r="U49" s="24"/>
    </row>
    <row r="50" spans="2:21" ht="15" customHeight="1" x14ac:dyDescent="0.25">
      <c r="B50" s="34"/>
      <c r="C50" s="35"/>
      <c r="D50" s="36" t="s">
        <v>29</v>
      </c>
      <c r="E50" s="36"/>
      <c r="F50" s="13" t="s">
        <v>109</v>
      </c>
      <c r="G50" s="19">
        <f>G42-(G44+G46+G48)</f>
        <v>0</v>
      </c>
      <c r="H50" s="19">
        <f t="shared" si="0"/>
        <v>0</v>
      </c>
      <c r="I50" s="19">
        <f t="shared" si="11"/>
        <v>0</v>
      </c>
      <c r="J50" s="19">
        <f t="shared" si="11"/>
        <v>0</v>
      </c>
      <c r="K50" s="19">
        <f t="shared" si="11"/>
        <v>0</v>
      </c>
      <c r="L50" s="19">
        <f t="shared" si="11"/>
        <v>0</v>
      </c>
      <c r="M50" s="19">
        <f t="shared" si="11"/>
        <v>0</v>
      </c>
      <c r="N50" s="19">
        <f t="shared" si="11"/>
        <v>0</v>
      </c>
      <c r="O50" s="19">
        <f t="shared" si="11"/>
        <v>0</v>
      </c>
      <c r="P50" s="19">
        <f t="shared" si="11"/>
        <v>0</v>
      </c>
      <c r="Q50" s="19">
        <f t="shared" si="11"/>
        <v>0</v>
      </c>
      <c r="R50" s="19">
        <f t="shared" si="11"/>
        <v>0</v>
      </c>
      <c r="S50" s="37">
        <v>0</v>
      </c>
      <c r="T50" s="21"/>
      <c r="U50" s="24"/>
    </row>
    <row r="51" spans="2:21" x14ac:dyDescent="0.25">
      <c r="B51" s="39" t="s">
        <v>110</v>
      </c>
      <c r="C51" s="15" t="s">
        <v>111</v>
      </c>
      <c r="D51" s="16" t="s">
        <v>27</v>
      </c>
      <c r="E51" s="17" t="s">
        <v>112</v>
      </c>
      <c r="F51" s="16">
        <v>37</v>
      </c>
      <c r="G51" s="18"/>
      <c r="H51" s="19">
        <f t="shared" si="0"/>
        <v>0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20">
        <v>13.4</v>
      </c>
      <c r="T51" s="21" t="e">
        <f t="shared" ref="T51:T76" si="12">G51/H51</f>
        <v>#DIV/0!</v>
      </c>
      <c r="U51" s="24" t="e">
        <f t="shared" ref="U51:U76" si="13">S51-T51</f>
        <v>#DIV/0!</v>
      </c>
    </row>
    <row r="52" spans="2:21" x14ac:dyDescent="0.25">
      <c r="B52" s="41"/>
      <c r="C52" s="15"/>
      <c r="D52" s="16" t="s">
        <v>29</v>
      </c>
      <c r="E52" s="17" t="s">
        <v>113</v>
      </c>
      <c r="F52" s="16">
        <v>38</v>
      </c>
      <c r="G52" s="18"/>
      <c r="H52" s="19">
        <f t="shared" si="0"/>
        <v>0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23">
        <v>12.8</v>
      </c>
      <c r="T52" s="21" t="e">
        <f t="shared" si="12"/>
        <v>#DIV/0!</v>
      </c>
      <c r="U52" s="24" t="e">
        <f t="shared" si="13"/>
        <v>#DIV/0!</v>
      </c>
    </row>
    <row r="53" spans="2:21" ht="15" customHeight="1" x14ac:dyDescent="0.25">
      <c r="B53" s="39" t="s">
        <v>114</v>
      </c>
      <c r="C53" s="15" t="s">
        <v>115</v>
      </c>
      <c r="D53" s="16" t="s">
        <v>27</v>
      </c>
      <c r="E53" s="17" t="s">
        <v>116</v>
      </c>
      <c r="F53" s="16">
        <v>39</v>
      </c>
      <c r="G53" s="18"/>
      <c r="H53" s="19">
        <f t="shared" si="0"/>
        <v>0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20">
        <v>13.2</v>
      </c>
      <c r="T53" s="21" t="e">
        <f t="shared" si="12"/>
        <v>#DIV/0!</v>
      </c>
      <c r="U53" s="24" t="e">
        <f t="shared" si="13"/>
        <v>#DIV/0!</v>
      </c>
    </row>
    <row r="54" spans="2:21" ht="15" customHeight="1" x14ac:dyDescent="0.25">
      <c r="B54" s="41"/>
      <c r="C54" s="15"/>
      <c r="D54" s="16" t="s">
        <v>29</v>
      </c>
      <c r="E54" s="17" t="s">
        <v>117</v>
      </c>
      <c r="F54" s="16">
        <v>40</v>
      </c>
      <c r="G54" s="18"/>
      <c r="H54" s="19">
        <f t="shared" si="0"/>
        <v>0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23">
        <v>12.4</v>
      </c>
      <c r="T54" s="21" t="e">
        <f t="shared" si="12"/>
        <v>#DIV/0!</v>
      </c>
      <c r="U54" s="24" t="e">
        <f t="shared" si="13"/>
        <v>#DIV/0!</v>
      </c>
    </row>
    <row r="55" spans="2:21" ht="15" customHeight="1" x14ac:dyDescent="0.25">
      <c r="B55" s="39" t="s">
        <v>118</v>
      </c>
      <c r="C55" s="15" t="s">
        <v>119</v>
      </c>
      <c r="D55" s="16" t="s">
        <v>27</v>
      </c>
      <c r="E55" s="17" t="s">
        <v>120</v>
      </c>
      <c r="F55" s="16">
        <v>41</v>
      </c>
      <c r="G55" s="18"/>
      <c r="H55" s="19">
        <f t="shared" si="0"/>
        <v>0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20">
        <v>13</v>
      </c>
      <c r="T55" s="21" t="e">
        <f t="shared" si="12"/>
        <v>#DIV/0!</v>
      </c>
      <c r="U55" s="24" t="e">
        <f t="shared" si="13"/>
        <v>#DIV/0!</v>
      </c>
    </row>
    <row r="56" spans="2:21" ht="15" customHeight="1" x14ac:dyDescent="0.25">
      <c r="B56" s="41"/>
      <c r="C56" s="15"/>
      <c r="D56" s="16" t="s">
        <v>29</v>
      </c>
      <c r="E56" s="17" t="s">
        <v>121</v>
      </c>
      <c r="F56" s="16">
        <v>42</v>
      </c>
      <c r="G56" s="18"/>
      <c r="H56" s="19">
        <f t="shared" si="0"/>
        <v>0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23">
        <v>14.6</v>
      </c>
      <c r="T56" s="21" t="e">
        <f t="shared" si="12"/>
        <v>#DIV/0!</v>
      </c>
      <c r="U56" s="24" t="e">
        <f t="shared" si="13"/>
        <v>#DIV/0!</v>
      </c>
    </row>
    <row r="57" spans="2:21" x14ac:dyDescent="0.25">
      <c r="B57" s="43" t="s">
        <v>122</v>
      </c>
      <c r="C57" s="15" t="s">
        <v>123</v>
      </c>
      <c r="D57" s="16" t="s">
        <v>27</v>
      </c>
      <c r="E57" s="17" t="s">
        <v>124</v>
      </c>
      <c r="F57" s="16">
        <v>43</v>
      </c>
      <c r="G57" s="18"/>
      <c r="H57" s="19">
        <f t="shared" si="0"/>
        <v>0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20">
        <v>12.5</v>
      </c>
      <c r="T57" s="21" t="e">
        <f t="shared" si="12"/>
        <v>#DIV/0!</v>
      </c>
      <c r="U57" s="24" t="e">
        <f t="shared" si="13"/>
        <v>#DIV/0!</v>
      </c>
    </row>
    <row r="58" spans="2:21" ht="18.95" customHeight="1" x14ac:dyDescent="0.25">
      <c r="B58" s="44"/>
      <c r="C58" s="15"/>
      <c r="D58" s="16" t="s">
        <v>29</v>
      </c>
      <c r="E58" s="17" t="s">
        <v>125</v>
      </c>
      <c r="F58" s="16">
        <v>44</v>
      </c>
      <c r="G58" s="18"/>
      <c r="H58" s="19">
        <f t="shared" si="0"/>
        <v>0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23">
        <v>10.9</v>
      </c>
      <c r="T58" s="21" t="e">
        <f t="shared" si="12"/>
        <v>#DIV/0!</v>
      </c>
      <c r="U58" s="24" t="e">
        <f t="shared" si="13"/>
        <v>#DIV/0!</v>
      </c>
    </row>
    <row r="59" spans="2:21" ht="28.5" customHeight="1" x14ac:dyDescent="0.25">
      <c r="B59" s="45" t="s">
        <v>126</v>
      </c>
      <c r="C59" s="16" t="s">
        <v>127</v>
      </c>
      <c r="D59" s="16" t="s">
        <v>29</v>
      </c>
      <c r="E59" s="17" t="s">
        <v>128</v>
      </c>
      <c r="F59" s="16">
        <v>45</v>
      </c>
      <c r="G59" s="18"/>
      <c r="H59" s="19">
        <f>I59+J59+K59+L59+M59+N59</f>
        <v>0</v>
      </c>
      <c r="I59" s="18"/>
      <c r="J59" s="18"/>
      <c r="K59" s="18"/>
      <c r="L59" s="18"/>
      <c r="M59" s="18"/>
      <c r="N59" s="18"/>
      <c r="O59" s="46"/>
      <c r="P59" s="46"/>
      <c r="Q59" s="46"/>
      <c r="R59" s="46"/>
      <c r="S59" s="23">
        <v>13</v>
      </c>
      <c r="T59" s="21" t="e">
        <f t="shared" si="12"/>
        <v>#DIV/0!</v>
      </c>
      <c r="U59" s="24" t="e">
        <f t="shared" si="13"/>
        <v>#DIV/0!</v>
      </c>
    </row>
    <row r="60" spans="2:21" ht="18.95" customHeight="1" x14ac:dyDescent="0.25">
      <c r="B60" s="47" t="s">
        <v>129</v>
      </c>
      <c r="C60" s="15" t="s">
        <v>130</v>
      </c>
      <c r="D60" s="16" t="s">
        <v>27</v>
      </c>
      <c r="E60" s="17" t="s">
        <v>131</v>
      </c>
      <c r="F60" s="16">
        <v>46</v>
      </c>
      <c r="G60" s="18"/>
      <c r="H60" s="19">
        <f t="shared" ref="H60:H67" si="14">I60+J60+K60+L60+M60+N60+O60+P60+Q60+R60</f>
        <v>0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20">
        <v>14.1</v>
      </c>
      <c r="T60" s="21" t="e">
        <f t="shared" si="12"/>
        <v>#DIV/0!</v>
      </c>
      <c r="U60" s="24" t="e">
        <f t="shared" si="13"/>
        <v>#DIV/0!</v>
      </c>
    </row>
    <row r="61" spans="2:21" ht="18.95" customHeight="1" x14ac:dyDescent="0.25">
      <c r="B61" s="47"/>
      <c r="C61" s="15"/>
      <c r="D61" s="16" t="s">
        <v>29</v>
      </c>
      <c r="E61" s="17" t="s">
        <v>132</v>
      </c>
      <c r="F61" s="16">
        <v>47</v>
      </c>
      <c r="G61" s="18"/>
      <c r="H61" s="19">
        <f t="shared" si="14"/>
        <v>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23">
        <v>14</v>
      </c>
      <c r="T61" s="21" t="e">
        <f t="shared" si="12"/>
        <v>#DIV/0!</v>
      </c>
      <c r="U61" s="24" t="e">
        <f t="shared" si="13"/>
        <v>#DIV/0!</v>
      </c>
    </row>
    <row r="62" spans="2:21" ht="18.95" customHeight="1" x14ac:dyDescent="0.25">
      <c r="B62" s="39" t="s">
        <v>133</v>
      </c>
      <c r="C62" s="15" t="s">
        <v>134</v>
      </c>
      <c r="D62" s="16" t="s">
        <v>27</v>
      </c>
      <c r="E62" s="17" t="s">
        <v>135</v>
      </c>
      <c r="F62" s="16">
        <v>48</v>
      </c>
      <c r="G62" s="18"/>
      <c r="H62" s="19">
        <f t="shared" si="14"/>
        <v>0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20">
        <v>20.5</v>
      </c>
      <c r="T62" s="21" t="e">
        <f t="shared" si="12"/>
        <v>#DIV/0!</v>
      </c>
      <c r="U62" s="24" t="e">
        <f t="shared" si="13"/>
        <v>#DIV/0!</v>
      </c>
    </row>
    <row r="63" spans="2:21" ht="18.95" customHeight="1" x14ac:dyDescent="0.25">
      <c r="B63" s="41"/>
      <c r="C63" s="15"/>
      <c r="D63" s="16" t="s">
        <v>29</v>
      </c>
      <c r="E63" s="17" t="s">
        <v>136</v>
      </c>
      <c r="F63" s="16">
        <v>49</v>
      </c>
      <c r="G63" s="18"/>
      <c r="H63" s="19">
        <f t="shared" si="14"/>
        <v>0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23">
        <v>22.4</v>
      </c>
      <c r="T63" s="21" t="e">
        <f t="shared" si="12"/>
        <v>#DIV/0!</v>
      </c>
      <c r="U63" s="24" t="e">
        <f t="shared" si="13"/>
        <v>#DIV/0!</v>
      </c>
    </row>
    <row r="64" spans="2:21" ht="18" customHeight="1" x14ac:dyDescent="0.25">
      <c r="B64" s="40" t="s">
        <v>137</v>
      </c>
      <c r="C64" s="40" t="s">
        <v>138</v>
      </c>
      <c r="D64" s="16" t="s">
        <v>27</v>
      </c>
      <c r="E64" s="17" t="s">
        <v>139</v>
      </c>
      <c r="F64" s="16">
        <v>50</v>
      </c>
      <c r="G64" s="18"/>
      <c r="H64" s="19">
        <f t="shared" si="14"/>
        <v>0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20">
        <v>21</v>
      </c>
      <c r="T64" s="21" t="e">
        <f t="shared" si="12"/>
        <v>#DIV/0!</v>
      </c>
      <c r="U64" s="24" t="e">
        <f t="shared" si="13"/>
        <v>#DIV/0!</v>
      </c>
    </row>
    <row r="65" spans="2:21" ht="18" customHeight="1" x14ac:dyDescent="0.25">
      <c r="B65" s="42"/>
      <c r="C65" s="42"/>
      <c r="D65" s="16" t="s">
        <v>29</v>
      </c>
      <c r="E65" s="17" t="s">
        <v>140</v>
      </c>
      <c r="F65" s="16">
        <v>51</v>
      </c>
      <c r="G65" s="18"/>
      <c r="H65" s="19">
        <f t="shared" si="14"/>
        <v>0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3">
        <v>21</v>
      </c>
      <c r="T65" s="21" t="e">
        <f t="shared" si="12"/>
        <v>#DIV/0!</v>
      </c>
      <c r="U65" s="24" t="e">
        <f t="shared" si="13"/>
        <v>#DIV/0!</v>
      </c>
    </row>
    <row r="66" spans="2:21" x14ac:dyDescent="0.25">
      <c r="B66" s="43" t="s">
        <v>141</v>
      </c>
      <c r="C66" s="15" t="s">
        <v>142</v>
      </c>
      <c r="D66" s="16" t="s">
        <v>27</v>
      </c>
      <c r="E66" s="26" t="s">
        <v>143</v>
      </c>
      <c r="F66" s="9">
        <v>52</v>
      </c>
      <c r="G66" s="19">
        <f>G5+G11+G17+G19+G25+G27+G29+G31+G33+G41+G51+G53+G55+G57+G60+G62+G64</f>
        <v>0</v>
      </c>
      <c r="H66" s="19">
        <f t="shared" si="14"/>
        <v>0</v>
      </c>
      <c r="I66" s="19">
        <f t="shared" ref="I66:R66" si="15">I5+I11+I17+I19+I25+I27+I29+I31+I33+I41+I51+I53+I55+I57+I60+I62+I64</f>
        <v>0</v>
      </c>
      <c r="J66" s="19">
        <f t="shared" si="15"/>
        <v>0</v>
      </c>
      <c r="K66" s="19">
        <f t="shared" si="15"/>
        <v>0</v>
      </c>
      <c r="L66" s="19">
        <f t="shared" si="15"/>
        <v>0</v>
      </c>
      <c r="M66" s="19">
        <f t="shared" si="15"/>
        <v>0</v>
      </c>
      <c r="N66" s="19">
        <f t="shared" si="15"/>
        <v>0</v>
      </c>
      <c r="O66" s="19">
        <f t="shared" si="15"/>
        <v>0</v>
      </c>
      <c r="P66" s="19">
        <f t="shared" si="15"/>
        <v>0</v>
      </c>
      <c r="Q66" s="19">
        <f t="shared" si="15"/>
        <v>0</v>
      </c>
      <c r="R66" s="19">
        <f t="shared" si="15"/>
        <v>0</v>
      </c>
      <c r="S66" s="20">
        <v>13.4</v>
      </c>
      <c r="T66" s="21" t="e">
        <f t="shared" si="12"/>
        <v>#DIV/0!</v>
      </c>
      <c r="U66" s="24" t="e">
        <f t="shared" si="13"/>
        <v>#DIV/0!</v>
      </c>
    </row>
    <row r="67" spans="2:21" ht="15" customHeight="1" x14ac:dyDescent="0.25">
      <c r="B67" s="44"/>
      <c r="C67" s="15"/>
      <c r="D67" s="16" t="s">
        <v>29</v>
      </c>
      <c r="E67" s="26" t="s">
        <v>144</v>
      </c>
      <c r="F67" s="9">
        <v>53</v>
      </c>
      <c r="G67" s="19">
        <f>G6+G12+G18+G20+G26+G28+G30+G32+G34+G42+G52+G54+G56+G58+G61+G59+G63+G65</f>
        <v>0</v>
      </c>
      <c r="H67" s="19">
        <f t="shared" si="14"/>
        <v>0</v>
      </c>
      <c r="I67" s="19">
        <f t="shared" ref="I67:N67" si="16">I6+I12+I18+I20+I26+I28+I30+I32+I34+I42+I52+I54+I56+I58+I61+I59+I63+I65</f>
        <v>0</v>
      </c>
      <c r="J67" s="19">
        <f t="shared" si="16"/>
        <v>0</v>
      </c>
      <c r="K67" s="19">
        <f t="shared" si="16"/>
        <v>0</v>
      </c>
      <c r="L67" s="19">
        <f t="shared" si="16"/>
        <v>0</v>
      </c>
      <c r="M67" s="19">
        <f t="shared" si="16"/>
        <v>0</v>
      </c>
      <c r="N67" s="19">
        <f t="shared" si="16"/>
        <v>0</v>
      </c>
      <c r="O67" s="19">
        <f>O6+O12+O18+O20+O26+O28+O30+O32+O34+O42+O52+O54+O56+O58+O61+O63+O65</f>
        <v>0</v>
      </c>
      <c r="P67" s="19">
        <f>P6+P12+P18+P20+P26+P28+P30+P32+P34+P42+P52+P54+P56+P58+P61+P63+P65</f>
        <v>0</v>
      </c>
      <c r="Q67" s="19">
        <f>Q6+Q12+Q18+Q20+Q26+Q28+Q30+Q32+Q34+Q42+Q52+Q54+Q56+Q58+Q61+Q63+Q65</f>
        <v>0</v>
      </c>
      <c r="R67" s="19">
        <f>R6+R12+R18+R20+R26+R28+R30+R32+R34+R42+R52+R54+R56+R58+R61+R63+R65</f>
        <v>0</v>
      </c>
      <c r="S67" s="23">
        <v>13</v>
      </c>
      <c r="T67" s="21" t="e">
        <f t="shared" si="12"/>
        <v>#DIV/0!</v>
      </c>
      <c r="U67" s="24" t="e">
        <f t="shared" si="13"/>
        <v>#DIV/0!</v>
      </c>
    </row>
    <row r="68" spans="2:21" ht="33" customHeight="1" x14ac:dyDescent="0.25">
      <c r="B68" s="48" t="s">
        <v>145</v>
      </c>
      <c r="C68" s="9" t="s">
        <v>146</v>
      </c>
      <c r="D68" s="9" t="s">
        <v>29</v>
      </c>
      <c r="E68" s="26" t="s">
        <v>147</v>
      </c>
      <c r="F68" s="9">
        <v>54</v>
      </c>
      <c r="G68" s="18"/>
      <c r="H68" s="19">
        <f>I68+J68+K68+L68+M68+N68</f>
        <v>0</v>
      </c>
      <c r="I68" s="18"/>
      <c r="J68" s="18"/>
      <c r="K68" s="18"/>
      <c r="L68" s="18"/>
      <c r="M68" s="18"/>
      <c r="N68" s="18"/>
      <c r="O68" s="46"/>
      <c r="P68" s="46"/>
      <c r="Q68" s="46"/>
      <c r="R68" s="46"/>
      <c r="S68" s="23">
        <v>3</v>
      </c>
      <c r="T68" s="21" t="e">
        <f t="shared" si="12"/>
        <v>#DIV/0!</v>
      </c>
      <c r="U68" s="24" t="e">
        <f t="shared" si="13"/>
        <v>#DIV/0!</v>
      </c>
    </row>
    <row r="69" spans="2:21" ht="24.95" customHeight="1" x14ac:dyDescent="0.25">
      <c r="B69" s="27" t="s">
        <v>148</v>
      </c>
      <c r="C69" s="4"/>
      <c r="D69" s="9" t="s">
        <v>27</v>
      </c>
      <c r="E69" s="26" t="s">
        <v>149</v>
      </c>
      <c r="F69" s="9">
        <v>55</v>
      </c>
      <c r="G69" s="18"/>
      <c r="H69" s="19">
        <f t="shared" ref="H69:H80" si="17">I69+J69+K69+L69+M69+N69+O69+P69+Q69+R69</f>
        <v>0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20">
        <v>7.9</v>
      </c>
      <c r="T69" s="21" t="e">
        <f t="shared" si="12"/>
        <v>#DIV/0!</v>
      </c>
      <c r="U69" s="24" t="e">
        <f t="shared" si="13"/>
        <v>#DIV/0!</v>
      </c>
    </row>
    <row r="70" spans="2:21" ht="24.95" customHeight="1" x14ac:dyDescent="0.25">
      <c r="B70" s="27"/>
      <c r="C70" s="4"/>
      <c r="D70" s="9" t="s">
        <v>29</v>
      </c>
      <c r="E70" s="26" t="s">
        <v>150</v>
      </c>
      <c r="F70" s="9">
        <v>56</v>
      </c>
      <c r="G70" s="18"/>
      <c r="H70" s="19">
        <f t="shared" si="17"/>
        <v>0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3">
        <v>7.9</v>
      </c>
      <c r="T70" s="21" t="e">
        <f t="shared" si="12"/>
        <v>#DIV/0!</v>
      </c>
      <c r="U70" s="24" t="e">
        <f t="shared" si="13"/>
        <v>#DIV/0!</v>
      </c>
    </row>
    <row r="71" spans="2:21" ht="18.95" customHeight="1" x14ac:dyDescent="0.25">
      <c r="B71" s="38" t="s">
        <v>151</v>
      </c>
      <c r="C71" s="4"/>
      <c r="D71" s="9" t="s">
        <v>27</v>
      </c>
      <c r="E71" s="26" t="s">
        <v>152</v>
      </c>
      <c r="F71" s="9">
        <v>57</v>
      </c>
      <c r="G71" s="18"/>
      <c r="H71" s="19">
        <f t="shared" si="17"/>
        <v>0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20">
        <v>21</v>
      </c>
      <c r="T71" s="21" t="e">
        <f t="shared" si="12"/>
        <v>#DIV/0!</v>
      </c>
      <c r="U71" s="24" t="e">
        <f t="shared" si="13"/>
        <v>#DIV/0!</v>
      </c>
    </row>
    <row r="72" spans="2:21" ht="18.95" customHeight="1" x14ac:dyDescent="0.25">
      <c r="B72" s="25"/>
      <c r="C72" s="4"/>
      <c r="D72" s="9" t="s">
        <v>29</v>
      </c>
      <c r="E72" s="26" t="s">
        <v>153</v>
      </c>
      <c r="F72" s="9">
        <v>58</v>
      </c>
      <c r="G72" s="18"/>
      <c r="H72" s="19">
        <f t="shared" si="17"/>
        <v>0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23">
        <v>21</v>
      </c>
      <c r="T72" s="21" t="e">
        <f t="shared" si="12"/>
        <v>#DIV/0!</v>
      </c>
      <c r="U72" s="24" t="e">
        <f t="shared" si="13"/>
        <v>#DIV/0!</v>
      </c>
    </row>
    <row r="73" spans="2:21" ht="18.95" customHeight="1" x14ac:dyDescent="0.25">
      <c r="B73" s="27" t="s">
        <v>154</v>
      </c>
      <c r="C73" s="4"/>
      <c r="D73" s="9" t="s">
        <v>27</v>
      </c>
      <c r="E73" s="26" t="s">
        <v>155</v>
      </c>
      <c r="F73" s="9">
        <v>59</v>
      </c>
      <c r="G73" s="18"/>
      <c r="H73" s="19">
        <f t="shared" si="17"/>
        <v>0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20">
        <v>15</v>
      </c>
      <c r="T73" s="21" t="e">
        <f t="shared" si="12"/>
        <v>#DIV/0!</v>
      </c>
      <c r="U73" s="24" t="e">
        <f t="shared" si="13"/>
        <v>#DIV/0!</v>
      </c>
    </row>
    <row r="74" spans="2:21" ht="18.95" customHeight="1" x14ac:dyDescent="0.25">
      <c r="B74" s="27"/>
      <c r="C74" s="4"/>
      <c r="D74" s="9" t="s">
        <v>29</v>
      </c>
      <c r="E74" s="26" t="s">
        <v>156</v>
      </c>
      <c r="F74" s="9">
        <v>60</v>
      </c>
      <c r="G74" s="18"/>
      <c r="H74" s="19">
        <f t="shared" si="17"/>
        <v>0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23">
        <v>12.2</v>
      </c>
      <c r="T74" s="21" t="e">
        <f t="shared" si="12"/>
        <v>#DIV/0!</v>
      </c>
      <c r="U74" s="24" t="e">
        <f t="shared" si="13"/>
        <v>#DIV/0!</v>
      </c>
    </row>
    <row r="75" spans="2:21" ht="15" customHeight="1" x14ac:dyDescent="0.25">
      <c r="B75" s="5" t="s">
        <v>157</v>
      </c>
      <c r="C75" s="5" t="s">
        <v>158</v>
      </c>
      <c r="D75" s="9" t="s">
        <v>27</v>
      </c>
      <c r="E75" s="26" t="s">
        <v>159</v>
      </c>
      <c r="F75" s="9">
        <v>61</v>
      </c>
      <c r="G75" s="18"/>
      <c r="H75" s="19">
        <f t="shared" si="17"/>
        <v>0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20">
        <v>7</v>
      </c>
      <c r="T75" s="21" t="e">
        <f t="shared" si="12"/>
        <v>#DIV/0!</v>
      </c>
      <c r="U75" s="24" t="e">
        <f t="shared" si="13"/>
        <v>#DIV/0!</v>
      </c>
    </row>
    <row r="76" spans="2:21" ht="24" customHeight="1" x14ac:dyDescent="0.25">
      <c r="B76" s="8"/>
      <c r="C76" s="8"/>
      <c r="D76" s="9" t="s">
        <v>29</v>
      </c>
      <c r="E76" s="26" t="s">
        <v>160</v>
      </c>
      <c r="F76" s="9">
        <v>62</v>
      </c>
      <c r="G76" s="49"/>
      <c r="H76" s="19">
        <f t="shared" si="17"/>
        <v>0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23">
        <v>7</v>
      </c>
      <c r="T76" s="21" t="e">
        <f t="shared" si="12"/>
        <v>#DIV/0!</v>
      </c>
      <c r="U76" s="24" t="e">
        <f t="shared" si="13"/>
        <v>#DIV/0!</v>
      </c>
    </row>
    <row r="77" spans="2:21" ht="24" customHeight="1" x14ac:dyDescent="0.25">
      <c r="B77" s="28" t="s">
        <v>161</v>
      </c>
      <c r="C77" s="29"/>
      <c r="D77" s="30" t="s">
        <v>27</v>
      </c>
      <c r="E77" s="30"/>
      <c r="F77" s="32" t="s">
        <v>162</v>
      </c>
      <c r="G77" s="50"/>
      <c r="H77" s="19">
        <f t="shared" si="17"/>
        <v>0</v>
      </c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33">
        <v>0</v>
      </c>
      <c r="T77" s="21"/>
      <c r="U77" s="24"/>
    </row>
    <row r="78" spans="2:21" ht="24" customHeight="1" x14ac:dyDescent="0.25">
      <c r="B78" s="34"/>
      <c r="C78" s="35"/>
      <c r="D78" s="36" t="s">
        <v>29</v>
      </c>
      <c r="E78" s="36"/>
      <c r="F78" s="13" t="s">
        <v>163</v>
      </c>
      <c r="G78" s="51"/>
      <c r="H78" s="19">
        <f t="shared" si="17"/>
        <v>0</v>
      </c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37">
        <v>0</v>
      </c>
      <c r="T78" s="21"/>
      <c r="U78" s="24"/>
    </row>
    <row r="79" spans="2:21" ht="15" customHeight="1" x14ac:dyDescent="0.25">
      <c r="B79" s="40" t="s">
        <v>164</v>
      </c>
      <c r="C79" s="15"/>
      <c r="D79" s="16" t="s">
        <v>27</v>
      </c>
      <c r="E79" s="17" t="s">
        <v>165</v>
      </c>
      <c r="F79" s="16">
        <v>63</v>
      </c>
      <c r="G79" s="19">
        <f>G66+G69+G71+G73+G77</f>
        <v>0</v>
      </c>
      <c r="H79" s="19">
        <f t="shared" si="17"/>
        <v>0</v>
      </c>
      <c r="I79" s="19">
        <f t="shared" ref="I79:R80" si="18">I66+I69+I71+I73+I77</f>
        <v>0</v>
      </c>
      <c r="J79" s="19">
        <f t="shared" si="18"/>
        <v>0</v>
      </c>
      <c r="K79" s="19">
        <f t="shared" si="18"/>
        <v>0</v>
      </c>
      <c r="L79" s="19">
        <f t="shared" si="18"/>
        <v>0</v>
      </c>
      <c r="M79" s="19">
        <f t="shared" si="18"/>
        <v>0</v>
      </c>
      <c r="N79" s="19">
        <f t="shared" si="18"/>
        <v>0</v>
      </c>
      <c r="O79" s="19">
        <f t="shared" si="18"/>
        <v>0</v>
      </c>
      <c r="P79" s="19">
        <f t="shared" si="18"/>
        <v>0</v>
      </c>
      <c r="Q79" s="19">
        <f t="shared" si="18"/>
        <v>0</v>
      </c>
      <c r="R79" s="19">
        <f t="shared" si="18"/>
        <v>0</v>
      </c>
      <c r="S79" s="20">
        <v>13.1</v>
      </c>
      <c r="T79" s="21" t="e">
        <f>G79/H79</f>
        <v>#DIV/0!</v>
      </c>
      <c r="U79" s="24" t="e">
        <f>S79-T79</f>
        <v>#DIV/0!</v>
      </c>
    </row>
    <row r="80" spans="2:21" x14ac:dyDescent="0.25">
      <c r="B80" s="42"/>
      <c r="C80" s="15"/>
      <c r="D80" s="16" t="s">
        <v>29</v>
      </c>
      <c r="E80" s="17" t="s">
        <v>166</v>
      </c>
      <c r="F80" s="16">
        <v>64</v>
      </c>
      <c r="G80" s="19">
        <f>G67+G70+G72+G74+G78</f>
        <v>0</v>
      </c>
      <c r="H80" s="19">
        <f t="shared" si="17"/>
        <v>0</v>
      </c>
      <c r="I80" s="19">
        <f t="shared" si="18"/>
        <v>0</v>
      </c>
      <c r="J80" s="19">
        <f t="shared" si="18"/>
        <v>0</v>
      </c>
      <c r="K80" s="19">
        <f t="shared" si="18"/>
        <v>0</v>
      </c>
      <c r="L80" s="19">
        <f t="shared" si="18"/>
        <v>0</v>
      </c>
      <c r="M80" s="19">
        <f t="shared" si="18"/>
        <v>0</v>
      </c>
      <c r="N80" s="19">
        <f t="shared" si="18"/>
        <v>0</v>
      </c>
      <c r="O80" s="19">
        <f t="shared" si="18"/>
        <v>0</v>
      </c>
      <c r="P80" s="19">
        <f t="shared" si="18"/>
        <v>0</v>
      </c>
      <c r="Q80" s="19">
        <f t="shared" si="18"/>
        <v>0</v>
      </c>
      <c r="R80" s="19">
        <f t="shared" si="18"/>
        <v>0</v>
      </c>
      <c r="S80" s="23">
        <v>13.2</v>
      </c>
      <c r="T80" s="21" t="e">
        <f>G80/H80</f>
        <v>#DIV/0!</v>
      </c>
      <c r="U80" s="24" t="e">
        <f>S80-T80</f>
        <v>#DIV/0!</v>
      </c>
    </row>
    <row r="81" spans="2:21" x14ac:dyDescent="0.25">
      <c r="B81" s="52" t="s">
        <v>167</v>
      </c>
      <c r="C81" s="9"/>
      <c r="D81" s="9" t="s">
        <v>29</v>
      </c>
      <c r="E81" s="26" t="s">
        <v>168</v>
      </c>
      <c r="F81" s="9">
        <v>65</v>
      </c>
      <c r="G81" s="18"/>
      <c r="H81" s="19">
        <f>I81+J81+K81+L81+M81+N81</f>
        <v>0</v>
      </c>
      <c r="I81" s="18"/>
      <c r="J81" s="18"/>
      <c r="K81" s="18"/>
      <c r="L81" s="18"/>
      <c r="M81" s="18"/>
      <c r="N81" s="18"/>
      <c r="O81" s="46"/>
      <c r="P81" s="46"/>
      <c r="Q81" s="46"/>
      <c r="R81" s="46"/>
      <c r="S81" s="23">
        <v>140</v>
      </c>
      <c r="T81" s="21" t="e">
        <f>G81/H81</f>
        <v>#DIV/0!</v>
      </c>
      <c r="U81" s="24" t="e">
        <f>S81-T81</f>
        <v>#DIV/0!</v>
      </c>
    </row>
    <row r="82" spans="2:21" ht="30.75" customHeight="1" x14ac:dyDescent="0.25"/>
    <row r="84" spans="2:21" ht="30.75" customHeight="1" x14ac:dyDescent="0.25"/>
    <row r="86" spans="2:21" ht="17.25" customHeight="1" x14ac:dyDescent="0.25"/>
    <row r="96" spans="2:21" x14ac:dyDescent="0.25">
      <c r="B96" s="53"/>
      <c r="C96" s="54"/>
      <c r="D96" s="55"/>
      <c r="E96" s="56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</row>
    <row r="97" spans="2:15" x14ac:dyDescent="0.25">
      <c r="B97" s="58" t="s">
        <v>169</v>
      </c>
      <c r="C97" s="58"/>
      <c r="D97" s="58"/>
      <c r="E97" s="59"/>
      <c r="F97" s="60"/>
      <c r="G97" s="60"/>
      <c r="H97" s="60"/>
      <c r="I97" s="60"/>
      <c r="J97" s="60"/>
      <c r="M97" s="61"/>
      <c r="N97" s="61"/>
      <c r="O97" s="61"/>
    </row>
    <row r="98" spans="2:15" x14ac:dyDescent="0.25">
      <c r="F98" s="62" t="s">
        <v>170</v>
      </c>
      <c r="G98" s="62"/>
      <c r="H98" s="62"/>
      <c r="I98" s="62"/>
      <c r="J98" s="62"/>
      <c r="M98" s="62" t="s">
        <v>171</v>
      </c>
      <c r="N98" s="62"/>
      <c r="O98" s="62"/>
    </row>
    <row r="99" spans="2:15" x14ac:dyDescent="0.25">
      <c r="B99" s="63" t="s">
        <v>172</v>
      </c>
      <c r="C99" s="63"/>
      <c r="D99" s="63"/>
      <c r="E99" s="64"/>
      <c r="F99" s="65"/>
      <c r="G99" s="65"/>
      <c r="H99" s="65"/>
      <c r="I99" s="65"/>
      <c r="J99" s="65"/>
      <c r="M99" s="61"/>
      <c r="N99" s="61"/>
      <c r="O99" s="61"/>
    </row>
    <row r="100" spans="2:15" x14ac:dyDescent="0.25">
      <c r="F100" s="66" t="s">
        <v>170</v>
      </c>
      <c r="G100" s="66"/>
      <c r="H100" s="66"/>
      <c r="I100" s="66"/>
      <c r="J100" s="66"/>
      <c r="M100" s="66" t="s">
        <v>171</v>
      </c>
      <c r="N100" s="66"/>
      <c r="O100" s="66"/>
    </row>
    <row r="101" spans="2:15" x14ac:dyDescent="0.25">
      <c r="B101" s="58" t="s">
        <v>173</v>
      </c>
      <c r="C101" s="58"/>
      <c r="D101" s="58"/>
      <c r="E101" s="59"/>
      <c r="F101" s="60"/>
      <c r="G101" s="60"/>
      <c r="H101" s="60"/>
      <c r="I101" s="60"/>
      <c r="J101" s="60"/>
      <c r="K101" s="67"/>
      <c r="L101" s="67"/>
      <c r="M101" s="68"/>
      <c r="N101" s="68"/>
      <c r="O101" s="68"/>
    </row>
    <row r="102" spans="2:15" x14ac:dyDescent="0.25">
      <c r="M102" s="66" t="s">
        <v>174</v>
      </c>
      <c r="N102" s="66"/>
      <c r="O102" s="66"/>
    </row>
  </sheetData>
  <mergeCells count="99">
    <mergeCell ref="F100:J100"/>
    <mergeCell ref="M100:O100"/>
    <mergeCell ref="B101:D101"/>
    <mergeCell ref="F101:J101"/>
    <mergeCell ref="M101:O101"/>
    <mergeCell ref="M102:O102"/>
    <mergeCell ref="B97:D97"/>
    <mergeCell ref="F97:J97"/>
    <mergeCell ref="M97:O97"/>
    <mergeCell ref="F98:J98"/>
    <mergeCell ref="M98:O98"/>
    <mergeCell ref="B99:D99"/>
    <mergeCell ref="F99:J99"/>
    <mergeCell ref="M99:O99"/>
    <mergeCell ref="B75:B76"/>
    <mergeCell ref="C75:C76"/>
    <mergeCell ref="B77:B78"/>
    <mergeCell ref="C77:C78"/>
    <mergeCell ref="B79:B80"/>
    <mergeCell ref="C79:C80"/>
    <mergeCell ref="B69:B70"/>
    <mergeCell ref="C69:C70"/>
    <mergeCell ref="B71:B72"/>
    <mergeCell ref="C71:C72"/>
    <mergeCell ref="B73:B74"/>
    <mergeCell ref="C73:C74"/>
    <mergeCell ref="B62:B63"/>
    <mergeCell ref="C62:C63"/>
    <mergeCell ref="B64:B65"/>
    <mergeCell ref="C64:C65"/>
    <mergeCell ref="B66:B67"/>
    <mergeCell ref="C66:C67"/>
    <mergeCell ref="B55:B56"/>
    <mergeCell ref="C55:C56"/>
    <mergeCell ref="B57:B58"/>
    <mergeCell ref="C57:C58"/>
    <mergeCell ref="B60:B61"/>
    <mergeCell ref="C60:C61"/>
    <mergeCell ref="B49:B50"/>
    <mergeCell ref="C49:C50"/>
    <mergeCell ref="B51:B52"/>
    <mergeCell ref="C51:C52"/>
    <mergeCell ref="B53:B54"/>
    <mergeCell ref="C53:C54"/>
    <mergeCell ref="B43:B44"/>
    <mergeCell ref="C43:C44"/>
    <mergeCell ref="B45:B46"/>
    <mergeCell ref="C45:C46"/>
    <mergeCell ref="B47:B48"/>
    <mergeCell ref="C47:C48"/>
    <mergeCell ref="B37:B38"/>
    <mergeCell ref="C37:C38"/>
    <mergeCell ref="B39:B40"/>
    <mergeCell ref="C39:C40"/>
    <mergeCell ref="B41:B42"/>
    <mergeCell ref="C41:C42"/>
    <mergeCell ref="B31:B32"/>
    <mergeCell ref="C31:C32"/>
    <mergeCell ref="B33:B34"/>
    <mergeCell ref="C33:C34"/>
    <mergeCell ref="B35:B36"/>
    <mergeCell ref="C35:C36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7:B8"/>
    <mergeCell ref="C7:C8"/>
    <mergeCell ref="B9:B10"/>
    <mergeCell ref="C9:C10"/>
    <mergeCell ref="B11:B12"/>
    <mergeCell ref="C11:C12"/>
    <mergeCell ref="H2:H3"/>
    <mergeCell ref="I2:R2"/>
    <mergeCell ref="S2:S3"/>
    <mergeCell ref="T2:T3"/>
    <mergeCell ref="U2:U3"/>
    <mergeCell ref="B5:B6"/>
    <mergeCell ref="C5:C6"/>
    <mergeCell ref="B2:B3"/>
    <mergeCell ref="C2:C3"/>
    <mergeCell ref="D2:D3"/>
    <mergeCell ref="E2:E3"/>
    <mergeCell ref="F2:F3"/>
    <mergeCell ref="G2:G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832</vt:i4>
      </vt:variant>
    </vt:vector>
  </HeadingPairs>
  <TitlesOfParts>
    <vt:vector size="833" baseType="lpstr">
      <vt:lpstr>Основной</vt:lpstr>
      <vt:lpstr>Основной!ID_1111392</vt:lpstr>
      <vt:lpstr>Основной!ID_1111393</vt:lpstr>
      <vt:lpstr>Основной!ID_1111394</vt:lpstr>
      <vt:lpstr>Основной!ID_1111395</vt:lpstr>
      <vt:lpstr>Основной!ID_1111396</vt:lpstr>
      <vt:lpstr>Основной!ID_1111397</vt:lpstr>
      <vt:lpstr>Основной!ID_1111398</vt:lpstr>
      <vt:lpstr>Основной!ID_1111399</vt:lpstr>
      <vt:lpstr>Основной!ID_1111400</vt:lpstr>
      <vt:lpstr>Основной!ID_1111401</vt:lpstr>
      <vt:lpstr>Основной!ID_1111402</vt:lpstr>
      <vt:lpstr>Основной!ID_1111403</vt:lpstr>
      <vt:lpstr>Основной!ID_1111404</vt:lpstr>
      <vt:lpstr>Основной!ID_1111405</vt:lpstr>
      <vt:lpstr>Основной!ID_1111406</vt:lpstr>
      <vt:lpstr>Основной!ID_1111407</vt:lpstr>
      <vt:lpstr>Основной!ID_1111408</vt:lpstr>
      <vt:lpstr>Основной!ID_1111409</vt:lpstr>
      <vt:lpstr>Основной!ID_1111410</vt:lpstr>
      <vt:lpstr>Основной!ID_1111411</vt:lpstr>
      <vt:lpstr>Основной!ID_1111412</vt:lpstr>
      <vt:lpstr>Основной!ID_1111413</vt:lpstr>
      <vt:lpstr>Основной!ID_1111414</vt:lpstr>
      <vt:lpstr>Основной!ID_1111415</vt:lpstr>
      <vt:lpstr>Основной!ID_1111416</vt:lpstr>
      <vt:lpstr>Основной!ID_1111417</vt:lpstr>
      <vt:lpstr>Основной!ID_1111418</vt:lpstr>
      <vt:lpstr>Основной!ID_1111419</vt:lpstr>
      <vt:lpstr>Основной!ID_1111420</vt:lpstr>
      <vt:lpstr>Основной!ID_1111421</vt:lpstr>
      <vt:lpstr>Основной!ID_1111422</vt:lpstr>
      <vt:lpstr>Основной!ID_1111423</vt:lpstr>
      <vt:lpstr>Основной!ID_1111424</vt:lpstr>
      <vt:lpstr>Основной!ID_1111425</vt:lpstr>
      <vt:lpstr>Основной!ID_1111426</vt:lpstr>
      <vt:lpstr>Основной!ID_1111427</vt:lpstr>
      <vt:lpstr>Основной!ID_1111428</vt:lpstr>
      <vt:lpstr>Основной!ID_1111429</vt:lpstr>
      <vt:lpstr>Основной!ID_1111430</vt:lpstr>
      <vt:lpstr>Основной!ID_1111431</vt:lpstr>
      <vt:lpstr>Основной!ID_1111432</vt:lpstr>
      <vt:lpstr>Основной!ID_1111433</vt:lpstr>
      <vt:lpstr>Основной!ID_1111434</vt:lpstr>
      <vt:lpstr>Основной!ID_1111435</vt:lpstr>
      <vt:lpstr>Основной!ID_1111436</vt:lpstr>
      <vt:lpstr>Основной!ID_1111437</vt:lpstr>
      <vt:lpstr>Основной!ID_1111438</vt:lpstr>
      <vt:lpstr>Основной!ID_1111439</vt:lpstr>
      <vt:lpstr>Основной!ID_1111440</vt:lpstr>
      <vt:lpstr>Основной!ID_1111441</vt:lpstr>
      <vt:lpstr>Основной!ID_1111442</vt:lpstr>
      <vt:lpstr>Основной!ID_1111443</vt:lpstr>
      <vt:lpstr>Основной!ID_1111444</vt:lpstr>
      <vt:lpstr>Основной!ID_1111445</vt:lpstr>
      <vt:lpstr>Основной!ID_1111446</vt:lpstr>
      <vt:lpstr>Основной!ID_1111447</vt:lpstr>
      <vt:lpstr>Основной!ID_1111448</vt:lpstr>
      <vt:lpstr>Основной!ID_1111449</vt:lpstr>
      <vt:lpstr>Основной!ID_1111450</vt:lpstr>
      <vt:lpstr>Основной!ID_1111451</vt:lpstr>
      <vt:lpstr>Основной!ID_1111452</vt:lpstr>
      <vt:lpstr>Основной!ID_1111453</vt:lpstr>
      <vt:lpstr>Основной!ID_1111454</vt:lpstr>
      <vt:lpstr>Основной!ID_1111455</vt:lpstr>
      <vt:lpstr>Основной!ID_1111456</vt:lpstr>
      <vt:lpstr>Основной!ID_1111457</vt:lpstr>
      <vt:lpstr>Основной!ID_1111458</vt:lpstr>
      <vt:lpstr>Основной!ID_1111459</vt:lpstr>
      <vt:lpstr>Основной!ID_1111460</vt:lpstr>
      <vt:lpstr>Основной!ID_1111461</vt:lpstr>
      <vt:lpstr>Основной!ID_1111462</vt:lpstr>
      <vt:lpstr>Основной!ID_1111463</vt:lpstr>
      <vt:lpstr>Основной!ID_1111464</vt:lpstr>
      <vt:lpstr>Основной!ID_1111465</vt:lpstr>
      <vt:lpstr>Основной!ID_1111466</vt:lpstr>
      <vt:lpstr>Основной!ID_1111467</vt:lpstr>
      <vt:lpstr>Основной!ID_1111468</vt:lpstr>
      <vt:lpstr>Основной!ID_1111469</vt:lpstr>
      <vt:lpstr>Основной!ID_1111470</vt:lpstr>
      <vt:lpstr>Основной!ID_1111471</vt:lpstr>
      <vt:lpstr>Основной!ID_1111472</vt:lpstr>
      <vt:lpstr>Основной!ID_1111473</vt:lpstr>
      <vt:lpstr>Основной!ID_1111474</vt:lpstr>
      <vt:lpstr>Основной!ID_1111475</vt:lpstr>
      <vt:lpstr>Основной!ID_1111476</vt:lpstr>
      <vt:lpstr>Основной!ID_1111477</vt:lpstr>
      <vt:lpstr>Основной!ID_1111478</vt:lpstr>
      <vt:lpstr>Основной!ID_1111479</vt:lpstr>
      <vt:lpstr>Основной!ID_1111480</vt:lpstr>
      <vt:lpstr>Основной!ID_1111481</vt:lpstr>
      <vt:lpstr>Основной!ID_1111482</vt:lpstr>
      <vt:lpstr>Основной!ID_1111483</vt:lpstr>
      <vt:lpstr>Основной!ID_1111484</vt:lpstr>
      <vt:lpstr>Основной!ID_1111485</vt:lpstr>
      <vt:lpstr>Основной!ID_1111486</vt:lpstr>
      <vt:lpstr>Основной!ID_1111487</vt:lpstr>
      <vt:lpstr>Основной!ID_1111488</vt:lpstr>
      <vt:lpstr>Основной!ID_1111489</vt:lpstr>
      <vt:lpstr>Основной!ID_1111490</vt:lpstr>
      <vt:lpstr>Основной!ID_1111491</vt:lpstr>
      <vt:lpstr>Основной!ID_1111492</vt:lpstr>
      <vt:lpstr>Основной!ID_1111493</vt:lpstr>
      <vt:lpstr>Основной!ID_1111494</vt:lpstr>
      <vt:lpstr>Основной!ID_1111495</vt:lpstr>
      <vt:lpstr>Основной!ID_1111496</vt:lpstr>
      <vt:lpstr>Основной!ID_1111497</vt:lpstr>
      <vt:lpstr>Основной!ID_1111498</vt:lpstr>
      <vt:lpstr>Основной!ID_1111499</vt:lpstr>
      <vt:lpstr>Основной!ID_1111500</vt:lpstr>
      <vt:lpstr>Основной!ID_1111501</vt:lpstr>
      <vt:lpstr>Основной!ID_1111502</vt:lpstr>
      <vt:lpstr>Основной!ID_1111503</vt:lpstr>
      <vt:lpstr>Основной!ID_1111504</vt:lpstr>
      <vt:lpstr>Основной!ID_1111505</vt:lpstr>
      <vt:lpstr>Основной!ID_1111506</vt:lpstr>
      <vt:lpstr>Основной!ID_1111507</vt:lpstr>
      <vt:lpstr>Основной!ID_1111508</vt:lpstr>
      <vt:lpstr>Основной!ID_1111509</vt:lpstr>
      <vt:lpstr>Основной!ID_1111510</vt:lpstr>
      <vt:lpstr>Основной!ID_1111511</vt:lpstr>
      <vt:lpstr>Основной!ID_1111512</vt:lpstr>
      <vt:lpstr>Основной!ID_1111513</vt:lpstr>
      <vt:lpstr>Основной!ID_1111514</vt:lpstr>
      <vt:lpstr>Основной!ID_1111515</vt:lpstr>
      <vt:lpstr>Основной!ID_1111516</vt:lpstr>
      <vt:lpstr>Основной!ID_1111517</vt:lpstr>
      <vt:lpstr>Основной!ID_1111518</vt:lpstr>
      <vt:lpstr>Основной!ID_1111519</vt:lpstr>
      <vt:lpstr>Основной!ID_1111520</vt:lpstr>
      <vt:lpstr>Основной!ID_1111521</vt:lpstr>
      <vt:lpstr>Основной!ID_1111522</vt:lpstr>
      <vt:lpstr>Основной!ID_1111523</vt:lpstr>
      <vt:lpstr>Основной!ID_1111524</vt:lpstr>
      <vt:lpstr>Основной!ID_1111525</vt:lpstr>
      <vt:lpstr>Основной!ID_1111526</vt:lpstr>
      <vt:lpstr>Основной!ID_1111527</vt:lpstr>
      <vt:lpstr>Основной!ID_1111528</vt:lpstr>
      <vt:lpstr>Основной!ID_1111529</vt:lpstr>
      <vt:lpstr>Основной!ID_1111530</vt:lpstr>
      <vt:lpstr>Основной!ID_1111531</vt:lpstr>
      <vt:lpstr>Основной!ID_1111532</vt:lpstr>
      <vt:lpstr>Основной!ID_1111533</vt:lpstr>
      <vt:lpstr>Основной!ID_1111534</vt:lpstr>
      <vt:lpstr>Основной!ID_1111535</vt:lpstr>
      <vt:lpstr>Основной!ID_1111536</vt:lpstr>
      <vt:lpstr>Основной!ID_1111537</vt:lpstr>
      <vt:lpstr>Основной!ID_1111538</vt:lpstr>
      <vt:lpstr>Основной!ID_1111539</vt:lpstr>
      <vt:lpstr>Основной!ID_1111540</vt:lpstr>
      <vt:lpstr>Основной!ID_1111541</vt:lpstr>
      <vt:lpstr>Основной!ID_1111542</vt:lpstr>
      <vt:lpstr>Основной!ID_1111543</vt:lpstr>
      <vt:lpstr>Основной!ID_1111544</vt:lpstr>
      <vt:lpstr>Основной!ID_1111545</vt:lpstr>
      <vt:lpstr>Основной!ID_1111546</vt:lpstr>
      <vt:lpstr>Основной!ID_1111547</vt:lpstr>
      <vt:lpstr>Основной!ID_1111548</vt:lpstr>
      <vt:lpstr>Основной!ID_1111549</vt:lpstr>
      <vt:lpstr>Основной!ID_1111550</vt:lpstr>
      <vt:lpstr>Основной!ID_1111551</vt:lpstr>
      <vt:lpstr>Основной!ID_1111552</vt:lpstr>
      <vt:lpstr>Основной!ID_1111553</vt:lpstr>
      <vt:lpstr>Основной!ID_1111554</vt:lpstr>
      <vt:lpstr>Основной!ID_1111555</vt:lpstr>
      <vt:lpstr>Основной!ID_1111556</vt:lpstr>
      <vt:lpstr>Основной!ID_1111557</vt:lpstr>
      <vt:lpstr>Основной!ID_1111558</vt:lpstr>
      <vt:lpstr>Основной!ID_1111559</vt:lpstr>
      <vt:lpstr>Основной!ID_1111560</vt:lpstr>
      <vt:lpstr>Основной!ID_1111561</vt:lpstr>
      <vt:lpstr>Основной!ID_1111562</vt:lpstr>
      <vt:lpstr>Основной!ID_1111563</vt:lpstr>
      <vt:lpstr>Основной!ID_1111564</vt:lpstr>
      <vt:lpstr>Основной!ID_1111565</vt:lpstr>
      <vt:lpstr>Основной!ID_1111566</vt:lpstr>
      <vt:lpstr>Основной!ID_1111567</vt:lpstr>
      <vt:lpstr>Основной!ID_1111568</vt:lpstr>
      <vt:lpstr>Основной!ID_1111569</vt:lpstr>
      <vt:lpstr>Основной!ID_1111570</vt:lpstr>
      <vt:lpstr>Основной!ID_1111571</vt:lpstr>
      <vt:lpstr>Основной!ID_1111572</vt:lpstr>
      <vt:lpstr>Основной!ID_1111573</vt:lpstr>
      <vt:lpstr>Основной!ID_1111574</vt:lpstr>
      <vt:lpstr>Основной!ID_1111575</vt:lpstr>
      <vt:lpstr>Основной!ID_1111576</vt:lpstr>
      <vt:lpstr>Основной!ID_1111577</vt:lpstr>
      <vt:lpstr>Основной!ID_1111578</vt:lpstr>
      <vt:lpstr>Основной!ID_1111579</vt:lpstr>
      <vt:lpstr>Основной!ID_1111580</vt:lpstr>
      <vt:lpstr>Основной!ID_1111581</vt:lpstr>
      <vt:lpstr>Основной!ID_1111582</vt:lpstr>
      <vt:lpstr>Основной!ID_1111583</vt:lpstr>
      <vt:lpstr>Основной!ID_1111584</vt:lpstr>
      <vt:lpstr>Основной!ID_1111585</vt:lpstr>
      <vt:lpstr>Основной!ID_1111586</vt:lpstr>
      <vt:lpstr>Основной!ID_1111587</vt:lpstr>
      <vt:lpstr>Основной!ID_1111588</vt:lpstr>
      <vt:lpstr>Основной!ID_1111589</vt:lpstr>
      <vt:lpstr>Основной!ID_1111590</vt:lpstr>
      <vt:lpstr>Основной!ID_1111591</vt:lpstr>
      <vt:lpstr>Основной!ID_1111592</vt:lpstr>
      <vt:lpstr>Основной!ID_1111593</vt:lpstr>
      <vt:lpstr>Основной!ID_1111594</vt:lpstr>
      <vt:lpstr>Основной!ID_1111595</vt:lpstr>
      <vt:lpstr>Основной!ID_1111596</vt:lpstr>
      <vt:lpstr>Основной!ID_1111597</vt:lpstr>
      <vt:lpstr>Основной!ID_1111598</vt:lpstr>
      <vt:lpstr>Основной!ID_1111599</vt:lpstr>
      <vt:lpstr>Основной!ID_1111600</vt:lpstr>
      <vt:lpstr>Основной!ID_1111601</vt:lpstr>
      <vt:lpstr>Основной!ID_1111602</vt:lpstr>
      <vt:lpstr>Основной!ID_1111603</vt:lpstr>
      <vt:lpstr>Основной!ID_1111604</vt:lpstr>
      <vt:lpstr>Основной!ID_1111605</vt:lpstr>
      <vt:lpstr>Основной!ID_1111606</vt:lpstr>
      <vt:lpstr>Основной!ID_1111607</vt:lpstr>
      <vt:lpstr>Основной!ID_1111608</vt:lpstr>
      <vt:lpstr>Основной!ID_1111609</vt:lpstr>
      <vt:lpstr>Основной!ID_1111610</vt:lpstr>
      <vt:lpstr>Основной!ID_1111611</vt:lpstr>
      <vt:lpstr>Основной!ID_1111612</vt:lpstr>
      <vt:lpstr>Основной!ID_1111613</vt:lpstr>
      <vt:lpstr>Основной!ID_1111614</vt:lpstr>
      <vt:lpstr>Основной!ID_1111615</vt:lpstr>
      <vt:lpstr>Основной!ID_1111616</vt:lpstr>
      <vt:lpstr>Основной!ID_1111617</vt:lpstr>
      <vt:lpstr>Основной!ID_1111618</vt:lpstr>
      <vt:lpstr>Основной!ID_1111619</vt:lpstr>
      <vt:lpstr>Основной!ID_1111620</vt:lpstr>
      <vt:lpstr>Основной!ID_1111621</vt:lpstr>
      <vt:lpstr>Основной!ID_1111622</vt:lpstr>
      <vt:lpstr>Основной!ID_1111623</vt:lpstr>
      <vt:lpstr>Основной!ID_1111624</vt:lpstr>
      <vt:lpstr>Основной!ID_1111625</vt:lpstr>
      <vt:lpstr>Основной!ID_1111626</vt:lpstr>
      <vt:lpstr>Основной!ID_1111627</vt:lpstr>
      <vt:lpstr>Основной!ID_1111628</vt:lpstr>
      <vt:lpstr>Основной!ID_1111629</vt:lpstr>
      <vt:lpstr>Основной!ID_1111630</vt:lpstr>
      <vt:lpstr>Основной!ID_1111631</vt:lpstr>
      <vt:lpstr>Основной!ID_1111632</vt:lpstr>
      <vt:lpstr>Основной!ID_1111633</vt:lpstr>
      <vt:lpstr>Основной!ID_1111634</vt:lpstr>
      <vt:lpstr>Основной!ID_1111635</vt:lpstr>
      <vt:lpstr>Основной!ID_1111636</vt:lpstr>
      <vt:lpstr>Основной!ID_1111637</vt:lpstr>
      <vt:lpstr>Основной!ID_1111638</vt:lpstr>
      <vt:lpstr>Основной!ID_1111639</vt:lpstr>
      <vt:lpstr>Основной!ID_1111640</vt:lpstr>
      <vt:lpstr>Основной!ID_1111641</vt:lpstr>
      <vt:lpstr>Основной!ID_1111642</vt:lpstr>
      <vt:lpstr>Основной!ID_1111643</vt:lpstr>
      <vt:lpstr>Основной!ID_1111644</vt:lpstr>
      <vt:lpstr>Основной!ID_1111645</vt:lpstr>
      <vt:lpstr>Основной!ID_1111646</vt:lpstr>
      <vt:lpstr>Основной!ID_1111647</vt:lpstr>
      <vt:lpstr>Основной!ID_1111648</vt:lpstr>
      <vt:lpstr>Основной!ID_1111649</vt:lpstr>
      <vt:lpstr>Основной!ID_1111650</vt:lpstr>
      <vt:lpstr>Основной!ID_1111651</vt:lpstr>
      <vt:lpstr>Основной!ID_1111652</vt:lpstr>
      <vt:lpstr>Основной!ID_1111653</vt:lpstr>
      <vt:lpstr>Основной!ID_1111654</vt:lpstr>
      <vt:lpstr>Основной!ID_1111655</vt:lpstr>
      <vt:lpstr>Основной!ID_1111656</vt:lpstr>
      <vt:lpstr>Основной!ID_1111657</vt:lpstr>
      <vt:lpstr>Основной!ID_1111658</vt:lpstr>
      <vt:lpstr>Основной!ID_1111659</vt:lpstr>
      <vt:lpstr>Основной!ID_1111660</vt:lpstr>
      <vt:lpstr>Основной!ID_1111661</vt:lpstr>
      <vt:lpstr>Основной!ID_1111662</vt:lpstr>
      <vt:lpstr>Основной!ID_1111663</vt:lpstr>
      <vt:lpstr>Основной!ID_1111664</vt:lpstr>
      <vt:lpstr>Основной!ID_1111665</vt:lpstr>
      <vt:lpstr>Основной!ID_1111666</vt:lpstr>
      <vt:lpstr>Основной!ID_1111667</vt:lpstr>
      <vt:lpstr>Основной!ID_1111668</vt:lpstr>
      <vt:lpstr>Основной!ID_1111669</vt:lpstr>
      <vt:lpstr>Основной!ID_1111670</vt:lpstr>
      <vt:lpstr>Основной!ID_1111671</vt:lpstr>
      <vt:lpstr>Основной!ID_1111672</vt:lpstr>
      <vt:lpstr>Основной!ID_1111673</vt:lpstr>
      <vt:lpstr>Основной!ID_1111674</vt:lpstr>
      <vt:lpstr>Основной!ID_1111675</vt:lpstr>
      <vt:lpstr>Основной!ID_1111676</vt:lpstr>
      <vt:lpstr>Основной!ID_1111677</vt:lpstr>
      <vt:lpstr>Основной!ID_1111678</vt:lpstr>
      <vt:lpstr>Основной!ID_1111679</vt:lpstr>
      <vt:lpstr>Основной!ID_1111680</vt:lpstr>
      <vt:lpstr>Основной!ID_1111681</vt:lpstr>
      <vt:lpstr>Основной!ID_1111682</vt:lpstr>
      <vt:lpstr>Основной!ID_1111683</vt:lpstr>
      <vt:lpstr>Основной!ID_1111684</vt:lpstr>
      <vt:lpstr>Основной!ID_1111685</vt:lpstr>
      <vt:lpstr>Основной!ID_1111686</vt:lpstr>
      <vt:lpstr>Основной!ID_1111687</vt:lpstr>
      <vt:lpstr>Основной!ID_1111688</vt:lpstr>
      <vt:lpstr>Основной!ID_1111689</vt:lpstr>
      <vt:lpstr>Основной!ID_1111690</vt:lpstr>
      <vt:lpstr>Основной!ID_1111691</vt:lpstr>
      <vt:lpstr>Основной!ID_1111692</vt:lpstr>
      <vt:lpstr>Основной!ID_1111693</vt:lpstr>
      <vt:lpstr>Основной!ID_1111694</vt:lpstr>
      <vt:lpstr>Основной!ID_1111695</vt:lpstr>
      <vt:lpstr>Основной!ID_1111696</vt:lpstr>
      <vt:lpstr>Основной!ID_1111697</vt:lpstr>
      <vt:lpstr>Основной!ID_1111698</vt:lpstr>
      <vt:lpstr>Основной!ID_1111699</vt:lpstr>
      <vt:lpstr>Основной!ID_1111700</vt:lpstr>
      <vt:lpstr>Основной!ID_1111701</vt:lpstr>
      <vt:lpstr>Основной!ID_1111702</vt:lpstr>
      <vt:lpstr>Основной!ID_1111703</vt:lpstr>
      <vt:lpstr>Основной!ID_1111704</vt:lpstr>
      <vt:lpstr>Основной!ID_1111705</vt:lpstr>
      <vt:lpstr>Основной!ID_1111706</vt:lpstr>
      <vt:lpstr>Основной!ID_1111707</vt:lpstr>
      <vt:lpstr>Основной!ID_1111708</vt:lpstr>
      <vt:lpstr>Основной!ID_1111709</vt:lpstr>
      <vt:lpstr>Основной!ID_1111710</vt:lpstr>
      <vt:lpstr>Основной!ID_1111711</vt:lpstr>
      <vt:lpstr>Основной!ID_1111712</vt:lpstr>
      <vt:lpstr>Основной!ID_1111713</vt:lpstr>
      <vt:lpstr>Основной!ID_1111714</vt:lpstr>
      <vt:lpstr>Основной!ID_1111715</vt:lpstr>
      <vt:lpstr>Основной!ID_1111716</vt:lpstr>
      <vt:lpstr>Основной!ID_1111717</vt:lpstr>
      <vt:lpstr>Основной!ID_1111718</vt:lpstr>
      <vt:lpstr>Основной!ID_1111719</vt:lpstr>
      <vt:lpstr>Основной!ID_1111720</vt:lpstr>
      <vt:lpstr>Основной!ID_1111721</vt:lpstr>
      <vt:lpstr>Основной!ID_1111722</vt:lpstr>
      <vt:lpstr>Основной!ID_1111723</vt:lpstr>
      <vt:lpstr>Основной!ID_1111724</vt:lpstr>
      <vt:lpstr>Основной!ID_1111725</vt:lpstr>
      <vt:lpstr>Основной!ID_1111726</vt:lpstr>
      <vt:lpstr>Основной!ID_1111727</vt:lpstr>
      <vt:lpstr>Основной!ID_1111728</vt:lpstr>
      <vt:lpstr>Основной!ID_1111729</vt:lpstr>
      <vt:lpstr>Основной!ID_1111730</vt:lpstr>
      <vt:lpstr>Основной!ID_1111731</vt:lpstr>
      <vt:lpstr>Основной!ID_1111732</vt:lpstr>
      <vt:lpstr>Основной!ID_1111733</vt:lpstr>
      <vt:lpstr>Основной!ID_1111734</vt:lpstr>
      <vt:lpstr>Основной!ID_1111735</vt:lpstr>
      <vt:lpstr>Основной!ID_1111736</vt:lpstr>
      <vt:lpstr>Основной!ID_1111737</vt:lpstr>
      <vt:lpstr>Основной!ID_1111738</vt:lpstr>
      <vt:lpstr>Основной!ID_1111739</vt:lpstr>
      <vt:lpstr>Основной!ID_1111740</vt:lpstr>
      <vt:lpstr>Основной!ID_1111741</vt:lpstr>
      <vt:lpstr>Основной!ID_1111742</vt:lpstr>
      <vt:lpstr>Основной!ID_1111743</vt:lpstr>
      <vt:lpstr>Основной!ID_1111744</vt:lpstr>
      <vt:lpstr>Основной!ID_1111745</vt:lpstr>
      <vt:lpstr>Основной!ID_1111746</vt:lpstr>
      <vt:lpstr>Основной!ID_1111747</vt:lpstr>
      <vt:lpstr>Основной!ID_1111748</vt:lpstr>
      <vt:lpstr>Основной!ID_1111749</vt:lpstr>
      <vt:lpstr>Основной!ID_1111750</vt:lpstr>
      <vt:lpstr>Основной!ID_1111751</vt:lpstr>
      <vt:lpstr>Основной!ID_1111752</vt:lpstr>
      <vt:lpstr>Основной!ID_1111753</vt:lpstr>
      <vt:lpstr>Основной!ID_1111754</vt:lpstr>
      <vt:lpstr>Основной!ID_1111755</vt:lpstr>
      <vt:lpstr>Основной!ID_1111756</vt:lpstr>
      <vt:lpstr>Основной!ID_1111757</vt:lpstr>
      <vt:lpstr>Основной!ID_1111758</vt:lpstr>
      <vt:lpstr>Основной!ID_1111759</vt:lpstr>
      <vt:lpstr>Основной!ID_1111760</vt:lpstr>
      <vt:lpstr>Основной!ID_1111761</vt:lpstr>
      <vt:lpstr>Основной!ID_1111762</vt:lpstr>
      <vt:lpstr>Основной!ID_1111763</vt:lpstr>
      <vt:lpstr>Основной!ID_1111764</vt:lpstr>
      <vt:lpstr>Основной!ID_1111765</vt:lpstr>
      <vt:lpstr>Основной!ID_1111766</vt:lpstr>
      <vt:lpstr>Основной!ID_1111767</vt:lpstr>
      <vt:lpstr>Основной!ID_1111768</vt:lpstr>
      <vt:lpstr>Основной!ID_1111769</vt:lpstr>
      <vt:lpstr>Основной!ID_1111770</vt:lpstr>
      <vt:lpstr>Основной!ID_1111771</vt:lpstr>
      <vt:lpstr>Основной!ID_1111772</vt:lpstr>
      <vt:lpstr>Основной!ID_1111773</vt:lpstr>
      <vt:lpstr>Основной!ID_1111774</vt:lpstr>
      <vt:lpstr>Основной!ID_1111775</vt:lpstr>
      <vt:lpstr>Основной!ID_1111776</vt:lpstr>
      <vt:lpstr>Основной!ID_1111777</vt:lpstr>
      <vt:lpstr>Основной!ID_1111778</vt:lpstr>
      <vt:lpstr>Основной!ID_1111779</vt:lpstr>
      <vt:lpstr>Основной!ID_1111780</vt:lpstr>
      <vt:lpstr>Основной!ID_1111781</vt:lpstr>
      <vt:lpstr>Основной!ID_1111782</vt:lpstr>
      <vt:lpstr>Основной!ID_1111783</vt:lpstr>
      <vt:lpstr>Основной!ID_1111784</vt:lpstr>
      <vt:lpstr>Основной!ID_1111785</vt:lpstr>
      <vt:lpstr>Основной!ID_1111786</vt:lpstr>
      <vt:lpstr>Основной!ID_1111787</vt:lpstr>
      <vt:lpstr>Основной!ID_1111788</vt:lpstr>
      <vt:lpstr>Основной!ID_1111789</vt:lpstr>
      <vt:lpstr>Основной!ID_1111790</vt:lpstr>
      <vt:lpstr>Основной!ID_1111791</vt:lpstr>
      <vt:lpstr>Основной!ID_1111792</vt:lpstr>
      <vt:lpstr>Основной!ID_1111793</vt:lpstr>
      <vt:lpstr>Основной!ID_1111794</vt:lpstr>
      <vt:lpstr>Основной!ID_1111795</vt:lpstr>
      <vt:lpstr>Основной!ID_1111796</vt:lpstr>
      <vt:lpstr>Основной!ID_1111797</vt:lpstr>
      <vt:lpstr>Основной!ID_1111798</vt:lpstr>
      <vt:lpstr>Основной!ID_1111799</vt:lpstr>
      <vt:lpstr>Основной!ID_1111800</vt:lpstr>
      <vt:lpstr>Основной!ID_1111801</vt:lpstr>
      <vt:lpstr>Основной!ID_1111802</vt:lpstr>
      <vt:lpstr>Основной!ID_1111803</vt:lpstr>
      <vt:lpstr>Основной!ID_1111804</vt:lpstr>
      <vt:lpstr>Основной!ID_1111805</vt:lpstr>
      <vt:lpstr>Основной!ID_1111806</vt:lpstr>
      <vt:lpstr>Основной!ID_1111807</vt:lpstr>
      <vt:lpstr>Основной!ID_1111808</vt:lpstr>
      <vt:lpstr>Основной!ID_1111809</vt:lpstr>
      <vt:lpstr>Основной!ID_1111810</vt:lpstr>
      <vt:lpstr>Основной!ID_1111811</vt:lpstr>
      <vt:lpstr>Основной!ID_1111812</vt:lpstr>
      <vt:lpstr>Основной!ID_1111813</vt:lpstr>
      <vt:lpstr>Основной!ID_1111814</vt:lpstr>
      <vt:lpstr>Основной!ID_1111815</vt:lpstr>
      <vt:lpstr>Основной!ID_1111816</vt:lpstr>
      <vt:lpstr>Основной!ID_1111817</vt:lpstr>
      <vt:lpstr>Основной!ID_1111818</vt:lpstr>
      <vt:lpstr>Основной!ID_1111819</vt:lpstr>
      <vt:lpstr>Основной!ID_1111820</vt:lpstr>
      <vt:lpstr>Основной!ID_1111821</vt:lpstr>
      <vt:lpstr>Основной!ID_1111822</vt:lpstr>
      <vt:lpstr>Основной!ID_1111823</vt:lpstr>
      <vt:lpstr>Основной!ID_1111824</vt:lpstr>
      <vt:lpstr>Основной!ID_1111825</vt:lpstr>
      <vt:lpstr>Основной!ID_1111826</vt:lpstr>
      <vt:lpstr>Основной!ID_1111827</vt:lpstr>
      <vt:lpstr>Основной!ID_1111828</vt:lpstr>
      <vt:lpstr>Основной!ID_1111829</vt:lpstr>
      <vt:lpstr>Основной!ID_1111830</vt:lpstr>
      <vt:lpstr>Основной!ID_1111831</vt:lpstr>
      <vt:lpstr>Основной!ID_1111832</vt:lpstr>
      <vt:lpstr>Основной!ID_1111833</vt:lpstr>
      <vt:lpstr>Основной!ID_1111834</vt:lpstr>
      <vt:lpstr>Основной!ID_1111835</vt:lpstr>
      <vt:lpstr>Основной!ID_1111836</vt:lpstr>
      <vt:lpstr>Основной!ID_1111837</vt:lpstr>
      <vt:lpstr>Основной!ID_1111838</vt:lpstr>
      <vt:lpstr>Основной!ID_1111839</vt:lpstr>
      <vt:lpstr>Основной!ID_1111840</vt:lpstr>
      <vt:lpstr>Основной!ID_1111841</vt:lpstr>
      <vt:lpstr>Основной!ID_1111842</vt:lpstr>
      <vt:lpstr>Основной!ID_1111843</vt:lpstr>
      <vt:lpstr>Основной!ID_1111844</vt:lpstr>
      <vt:lpstr>Основной!ID_1111845</vt:lpstr>
      <vt:lpstr>Основной!ID_1111846</vt:lpstr>
      <vt:lpstr>Основной!ID_1111847</vt:lpstr>
      <vt:lpstr>Основной!ID_1111848</vt:lpstr>
      <vt:lpstr>Основной!ID_1111849</vt:lpstr>
      <vt:lpstr>Основной!ID_1111850</vt:lpstr>
      <vt:lpstr>Основной!ID_1111851</vt:lpstr>
      <vt:lpstr>Основной!ID_1111852</vt:lpstr>
      <vt:lpstr>Основной!ID_1111853</vt:lpstr>
      <vt:lpstr>Основной!ID_1111854</vt:lpstr>
      <vt:lpstr>Основной!ID_1111855</vt:lpstr>
      <vt:lpstr>Основной!ID_1111856</vt:lpstr>
      <vt:lpstr>Основной!ID_1111857</vt:lpstr>
      <vt:lpstr>Основной!ID_1111858</vt:lpstr>
      <vt:lpstr>Основной!ID_1111859</vt:lpstr>
      <vt:lpstr>Основной!ID_1111860</vt:lpstr>
      <vt:lpstr>Основной!ID_1111861</vt:lpstr>
      <vt:lpstr>Основной!ID_1111862</vt:lpstr>
      <vt:lpstr>Основной!ID_1111863</vt:lpstr>
      <vt:lpstr>Основной!ID_1111864</vt:lpstr>
      <vt:lpstr>Основной!ID_1111865</vt:lpstr>
      <vt:lpstr>Основной!ID_1111866</vt:lpstr>
      <vt:lpstr>Основной!ID_1111867</vt:lpstr>
      <vt:lpstr>Основной!ID_1111868</vt:lpstr>
      <vt:lpstr>Основной!ID_1111869</vt:lpstr>
      <vt:lpstr>Основной!ID_1111870</vt:lpstr>
      <vt:lpstr>Основной!ID_1111871</vt:lpstr>
      <vt:lpstr>Основной!ID_1111872</vt:lpstr>
      <vt:lpstr>Основной!ID_1111873</vt:lpstr>
      <vt:lpstr>Основной!ID_1111874</vt:lpstr>
      <vt:lpstr>Основной!ID_1111875</vt:lpstr>
      <vt:lpstr>Основной!ID_1111876</vt:lpstr>
      <vt:lpstr>Основной!ID_1111877</vt:lpstr>
      <vt:lpstr>Основной!ID_1111878</vt:lpstr>
      <vt:lpstr>Основной!ID_1111879</vt:lpstr>
      <vt:lpstr>Основной!ID_1111880</vt:lpstr>
      <vt:lpstr>Основной!ID_1111881</vt:lpstr>
      <vt:lpstr>Основной!ID_1111882</vt:lpstr>
      <vt:lpstr>Основной!ID_1111883</vt:lpstr>
      <vt:lpstr>Основной!ID_1111884</vt:lpstr>
      <vt:lpstr>Основной!ID_1111885</vt:lpstr>
      <vt:lpstr>Основной!ID_1111886</vt:lpstr>
      <vt:lpstr>Основной!ID_1111887</vt:lpstr>
      <vt:lpstr>Основной!ID_1111888</vt:lpstr>
      <vt:lpstr>Основной!ID_1111889</vt:lpstr>
      <vt:lpstr>Основной!ID_1111890</vt:lpstr>
      <vt:lpstr>Основной!ID_1111891</vt:lpstr>
      <vt:lpstr>Основной!ID_1111892</vt:lpstr>
      <vt:lpstr>Основной!ID_1111893</vt:lpstr>
      <vt:lpstr>Основной!ID_1111894</vt:lpstr>
      <vt:lpstr>Основной!ID_1111895</vt:lpstr>
      <vt:lpstr>Основной!ID_1111896</vt:lpstr>
      <vt:lpstr>Основной!ID_1111897</vt:lpstr>
      <vt:lpstr>Основной!ID_1111898</vt:lpstr>
      <vt:lpstr>Основной!ID_1111899</vt:lpstr>
      <vt:lpstr>Основной!ID_1111900</vt:lpstr>
      <vt:lpstr>Основной!ID_1111901</vt:lpstr>
      <vt:lpstr>Основной!ID_1111902</vt:lpstr>
      <vt:lpstr>Основной!ID_1111903</vt:lpstr>
      <vt:lpstr>Основной!ID_1111904</vt:lpstr>
      <vt:lpstr>Основной!ID_1111905</vt:lpstr>
      <vt:lpstr>Основной!ID_1111906</vt:lpstr>
      <vt:lpstr>Основной!ID_1111907</vt:lpstr>
      <vt:lpstr>Основной!ID_1111908</vt:lpstr>
      <vt:lpstr>Основной!ID_1111909</vt:lpstr>
      <vt:lpstr>Основной!ID_1111910</vt:lpstr>
      <vt:lpstr>Основной!ID_1111911</vt:lpstr>
      <vt:lpstr>Основной!ID_1111912</vt:lpstr>
      <vt:lpstr>Основной!ID_1111913</vt:lpstr>
      <vt:lpstr>Основной!ID_1111914</vt:lpstr>
      <vt:lpstr>Основной!ID_1111915</vt:lpstr>
      <vt:lpstr>Основной!ID_1111916</vt:lpstr>
      <vt:lpstr>Основной!ID_1111917</vt:lpstr>
      <vt:lpstr>Основной!ID_1111918</vt:lpstr>
      <vt:lpstr>Основной!ID_1111919</vt:lpstr>
      <vt:lpstr>Основной!ID_1111920</vt:lpstr>
      <vt:lpstr>Основной!ID_1111921</vt:lpstr>
      <vt:lpstr>Основной!ID_1111922</vt:lpstr>
      <vt:lpstr>Основной!ID_1111923</vt:lpstr>
      <vt:lpstr>Основной!ID_1111924</vt:lpstr>
      <vt:lpstr>Основной!ID_1111925</vt:lpstr>
      <vt:lpstr>Основной!ID_1111926</vt:lpstr>
      <vt:lpstr>Основной!ID_1111927</vt:lpstr>
      <vt:lpstr>Основной!ID_1111928</vt:lpstr>
      <vt:lpstr>Основной!ID_1111929</vt:lpstr>
      <vt:lpstr>Основной!ID_1111930</vt:lpstr>
      <vt:lpstr>Основной!ID_1111931</vt:lpstr>
      <vt:lpstr>Основной!ID_1111932</vt:lpstr>
      <vt:lpstr>Основной!ID_1111933</vt:lpstr>
      <vt:lpstr>Основной!ID_1111934</vt:lpstr>
      <vt:lpstr>Основной!ID_1111935</vt:lpstr>
      <vt:lpstr>Основной!ID_1111936</vt:lpstr>
      <vt:lpstr>Основной!ID_1111937</vt:lpstr>
      <vt:lpstr>Основной!ID_1111938</vt:lpstr>
      <vt:lpstr>Основной!ID_1111939</vt:lpstr>
      <vt:lpstr>Основной!ID_1111940</vt:lpstr>
      <vt:lpstr>Основной!ID_1111941</vt:lpstr>
      <vt:lpstr>Основной!ID_1111942</vt:lpstr>
      <vt:lpstr>Основной!ID_1111943</vt:lpstr>
      <vt:lpstr>Основной!ID_1111944</vt:lpstr>
      <vt:lpstr>Основной!ID_1111945</vt:lpstr>
      <vt:lpstr>Основной!ID_1111946</vt:lpstr>
      <vt:lpstr>Основной!ID_1111947</vt:lpstr>
      <vt:lpstr>Основной!ID_1111948</vt:lpstr>
      <vt:lpstr>Основной!ID_1111949</vt:lpstr>
      <vt:lpstr>Основной!ID_1111950</vt:lpstr>
      <vt:lpstr>Основной!ID_1111951</vt:lpstr>
      <vt:lpstr>Основной!ID_1111952</vt:lpstr>
      <vt:lpstr>Основной!ID_1111953</vt:lpstr>
      <vt:lpstr>Основной!ID_1111954</vt:lpstr>
      <vt:lpstr>Основной!ID_1111955</vt:lpstr>
      <vt:lpstr>Основной!ID_1111956</vt:lpstr>
      <vt:lpstr>Основной!ID_1111957</vt:lpstr>
      <vt:lpstr>Основной!ID_1111958</vt:lpstr>
      <vt:lpstr>Основной!ID_1111959</vt:lpstr>
      <vt:lpstr>Основной!ID_1111960</vt:lpstr>
      <vt:lpstr>Основной!ID_1111961</vt:lpstr>
      <vt:lpstr>Основной!ID_1111962</vt:lpstr>
      <vt:lpstr>Основной!ID_1111963</vt:lpstr>
      <vt:lpstr>Основной!ID_1111964</vt:lpstr>
      <vt:lpstr>Основной!ID_1111965</vt:lpstr>
      <vt:lpstr>Основной!ID_1111966</vt:lpstr>
      <vt:lpstr>Основной!ID_1111967</vt:lpstr>
      <vt:lpstr>Основной!ID_1111968</vt:lpstr>
      <vt:lpstr>Основной!ID_1111969</vt:lpstr>
      <vt:lpstr>Основной!ID_1111970</vt:lpstr>
      <vt:lpstr>Основной!ID_1111971</vt:lpstr>
      <vt:lpstr>Основной!ID_1111972</vt:lpstr>
      <vt:lpstr>Основной!ID_1111973</vt:lpstr>
      <vt:lpstr>Основной!ID_1111974</vt:lpstr>
      <vt:lpstr>Основной!ID_1111975</vt:lpstr>
      <vt:lpstr>Основной!ID_1111976</vt:lpstr>
      <vt:lpstr>Основной!ID_1111977</vt:lpstr>
      <vt:lpstr>Основной!ID_1111978</vt:lpstr>
      <vt:lpstr>Основной!ID_1111979</vt:lpstr>
      <vt:lpstr>Основной!ID_1111980</vt:lpstr>
      <vt:lpstr>Основной!ID_1111981</vt:lpstr>
      <vt:lpstr>Основной!ID_1111982</vt:lpstr>
      <vt:lpstr>Основной!ID_1111983</vt:lpstr>
      <vt:lpstr>Основной!ID_1111984</vt:lpstr>
      <vt:lpstr>Основной!ID_1111985</vt:lpstr>
      <vt:lpstr>Основной!ID_1111986</vt:lpstr>
      <vt:lpstr>Основной!ID_1111987</vt:lpstr>
      <vt:lpstr>Основной!ID_1111988</vt:lpstr>
      <vt:lpstr>Основной!ID_1111989</vt:lpstr>
      <vt:lpstr>Основной!ID_1111990</vt:lpstr>
      <vt:lpstr>Основной!ID_1111991</vt:lpstr>
      <vt:lpstr>Основной!ID_1111992</vt:lpstr>
      <vt:lpstr>Основной!ID_1111993</vt:lpstr>
      <vt:lpstr>Основной!ID_1111994</vt:lpstr>
      <vt:lpstr>Основной!ID_1111995</vt:lpstr>
      <vt:lpstr>Основной!ID_1111996</vt:lpstr>
      <vt:lpstr>Основной!ID_1111997</vt:lpstr>
      <vt:lpstr>Основной!ID_1111998</vt:lpstr>
      <vt:lpstr>Основной!ID_1111999</vt:lpstr>
      <vt:lpstr>Основной!ID_1112000</vt:lpstr>
      <vt:lpstr>Основной!ID_1112001</vt:lpstr>
      <vt:lpstr>Основной!ID_1112002</vt:lpstr>
      <vt:lpstr>Основной!ID_1112003</vt:lpstr>
      <vt:lpstr>Основной!ID_1112004</vt:lpstr>
      <vt:lpstr>Основной!ID_1112005</vt:lpstr>
      <vt:lpstr>Основной!ID_1112006</vt:lpstr>
      <vt:lpstr>Основной!ID_1112007</vt:lpstr>
      <vt:lpstr>Основной!ID_1112008</vt:lpstr>
      <vt:lpstr>Основной!ID_1112009</vt:lpstr>
      <vt:lpstr>Основной!ID_1112010</vt:lpstr>
      <vt:lpstr>Основной!ID_1112011</vt:lpstr>
      <vt:lpstr>Основной!ID_1112012</vt:lpstr>
      <vt:lpstr>Основной!ID_1112013</vt:lpstr>
      <vt:lpstr>Основной!ID_1112014</vt:lpstr>
      <vt:lpstr>Основной!ID_1112015</vt:lpstr>
      <vt:lpstr>Основной!ID_1112016</vt:lpstr>
      <vt:lpstr>Основной!ID_1112017</vt:lpstr>
      <vt:lpstr>Основной!ID_1112018</vt:lpstr>
      <vt:lpstr>Основной!ID_1112019</vt:lpstr>
      <vt:lpstr>Основной!ID_1112020</vt:lpstr>
      <vt:lpstr>Основной!ID_1112021</vt:lpstr>
      <vt:lpstr>Основной!ID_1112022</vt:lpstr>
      <vt:lpstr>Основной!ID_1112023</vt:lpstr>
      <vt:lpstr>Основной!ID_1112024</vt:lpstr>
      <vt:lpstr>Основной!ID_1112025</vt:lpstr>
      <vt:lpstr>Основной!ID_1112026</vt:lpstr>
      <vt:lpstr>Основной!ID_1112027</vt:lpstr>
      <vt:lpstr>Основной!ID_1112028</vt:lpstr>
      <vt:lpstr>Основной!ID_1112029</vt:lpstr>
      <vt:lpstr>Основной!ID_1112030</vt:lpstr>
      <vt:lpstr>Основной!ID_1112031</vt:lpstr>
      <vt:lpstr>Основной!ID_1112032</vt:lpstr>
      <vt:lpstr>Основной!ID_1112033</vt:lpstr>
      <vt:lpstr>Основной!ID_1112034</vt:lpstr>
      <vt:lpstr>Основной!ID_1112035</vt:lpstr>
      <vt:lpstr>Основной!ID_1112036</vt:lpstr>
      <vt:lpstr>Основной!ID_1112037</vt:lpstr>
      <vt:lpstr>Основной!ID_1112038</vt:lpstr>
      <vt:lpstr>Основной!ID_1112039</vt:lpstr>
      <vt:lpstr>Основной!ID_1112040</vt:lpstr>
      <vt:lpstr>Основной!ID_1112041</vt:lpstr>
      <vt:lpstr>Основной!ID_1112042</vt:lpstr>
      <vt:lpstr>Основной!ID_1112043</vt:lpstr>
      <vt:lpstr>Основной!ID_1112044</vt:lpstr>
      <vt:lpstr>Основной!ID_1112045</vt:lpstr>
      <vt:lpstr>Основной!ID_1112046</vt:lpstr>
      <vt:lpstr>Основной!ID_1112047</vt:lpstr>
      <vt:lpstr>Основной!ID_1112048</vt:lpstr>
      <vt:lpstr>Основной!ID_1112049</vt:lpstr>
      <vt:lpstr>Основной!ID_1112050</vt:lpstr>
      <vt:lpstr>Основной!ID_1112051</vt:lpstr>
      <vt:lpstr>Основной!ID_1112052</vt:lpstr>
      <vt:lpstr>Основной!ID_1112053</vt:lpstr>
      <vt:lpstr>Основной!ID_1112054</vt:lpstr>
      <vt:lpstr>Основной!ID_1112055</vt:lpstr>
      <vt:lpstr>Основной!ID_1112056</vt:lpstr>
      <vt:lpstr>Основной!ID_1112057</vt:lpstr>
      <vt:lpstr>Основной!ID_1112058</vt:lpstr>
      <vt:lpstr>Основной!ID_1112059</vt:lpstr>
      <vt:lpstr>Основной!ID_1112060</vt:lpstr>
      <vt:lpstr>Основной!ID_1112061</vt:lpstr>
      <vt:lpstr>Основной!ID_1112062</vt:lpstr>
      <vt:lpstr>Основной!ID_1112063</vt:lpstr>
      <vt:lpstr>Основной!ID_1112064</vt:lpstr>
      <vt:lpstr>Основной!ID_1112065</vt:lpstr>
      <vt:lpstr>Основной!ID_1112066</vt:lpstr>
      <vt:lpstr>Основной!ID_1112067</vt:lpstr>
      <vt:lpstr>Основной!ID_1112068</vt:lpstr>
      <vt:lpstr>Основной!ID_1112069</vt:lpstr>
      <vt:lpstr>Основной!ID_1112070</vt:lpstr>
      <vt:lpstr>Основной!ID_1112071</vt:lpstr>
      <vt:lpstr>Основной!ID_1112072</vt:lpstr>
      <vt:lpstr>Основной!ID_1112073</vt:lpstr>
      <vt:lpstr>Основной!ID_1112074</vt:lpstr>
      <vt:lpstr>Основной!ID_1112075</vt:lpstr>
      <vt:lpstr>Основной!ID_1112076</vt:lpstr>
      <vt:lpstr>Основной!ID_1112077</vt:lpstr>
      <vt:lpstr>Основной!ID_1112078</vt:lpstr>
      <vt:lpstr>Основной!ID_1112079</vt:lpstr>
      <vt:lpstr>Основной!ID_1112080</vt:lpstr>
      <vt:lpstr>Основной!ID_1112081</vt:lpstr>
      <vt:lpstr>Основной!ID_1112082</vt:lpstr>
      <vt:lpstr>Основной!ID_1112083</vt:lpstr>
      <vt:lpstr>Основной!ID_1112084</vt:lpstr>
      <vt:lpstr>Основной!ID_1112085</vt:lpstr>
      <vt:lpstr>Основной!ID_1112086</vt:lpstr>
      <vt:lpstr>Основной!ID_1112087</vt:lpstr>
      <vt:lpstr>Основной!ID_1112088</vt:lpstr>
      <vt:lpstr>Основной!ID_1112089</vt:lpstr>
      <vt:lpstr>Основной!ID_1112090</vt:lpstr>
      <vt:lpstr>Основной!ID_1112091</vt:lpstr>
      <vt:lpstr>Основной!ID_1112092</vt:lpstr>
      <vt:lpstr>Основной!ID_1112093</vt:lpstr>
      <vt:lpstr>Основной!ID_1112094</vt:lpstr>
      <vt:lpstr>Основной!ID_1112095</vt:lpstr>
      <vt:lpstr>Основной!ID_1112096</vt:lpstr>
      <vt:lpstr>Основной!ID_1112097</vt:lpstr>
      <vt:lpstr>Основной!ID_1112098</vt:lpstr>
      <vt:lpstr>Основной!ID_1112099</vt:lpstr>
      <vt:lpstr>Основной!ID_1112100</vt:lpstr>
      <vt:lpstr>Основной!ID_1112101</vt:lpstr>
      <vt:lpstr>Основной!ID_1112102</vt:lpstr>
      <vt:lpstr>Основной!ID_1112103</vt:lpstr>
      <vt:lpstr>Основной!ID_1112104</vt:lpstr>
      <vt:lpstr>Основной!ID_1112105</vt:lpstr>
      <vt:lpstr>Основной!ID_1112106</vt:lpstr>
      <vt:lpstr>Основной!ID_1112107</vt:lpstr>
      <vt:lpstr>Основной!ID_1112108</vt:lpstr>
      <vt:lpstr>Основной!ID_1112109</vt:lpstr>
      <vt:lpstr>Основной!ID_1112110</vt:lpstr>
      <vt:lpstr>Основной!ID_1112111</vt:lpstr>
      <vt:lpstr>Основной!ID_1112112</vt:lpstr>
      <vt:lpstr>Основной!ID_1112113</vt:lpstr>
      <vt:lpstr>Основной!ID_1112114</vt:lpstr>
      <vt:lpstr>Основной!ID_1112115</vt:lpstr>
      <vt:lpstr>Основной!ID_1112116</vt:lpstr>
      <vt:lpstr>Основной!ID_1112117</vt:lpstr>
      <vt:lpstr>Основной!ID_1112118</vt:lpstr>
      <vt:lpstr>Основной!ID_1112119</vt:lpstr>
      <vt:lpstr>Основной!ID_1112120</vt:lpstr>
      <vt:lpstr>Основной!ID_1112121</vt:lpstr>
      <vt:lpstr>Основной!ID_1112122</vt:lpstr>
      <vt:lpstr>Основной!ID_1112123</vt:lpstr>
      <vt:lpstr>Основной!ID_22133368</vt:lpstr>
      <vt:lpstr>Основной!ID_22133369</vt:lpstr>
      <vt:lpstr>Основной!ID_22133370</vt:lpstr>
      <vt:lpstr>Основной!ID_22133371</vt:lpstr>
      <vt:lpstr>Основной!ID_22133372</vt:lpstr>
      <vt:lpstr>Основной!ID_22133373</vt:lpstr>
      <vt:lpstr>Основной!ID_22133374</vt:lpstr>
      <vt:lpstr>Основной!ID_22133375</vt:lpstr>
      <vt:lpstr>Основной!ID_22133376</vt:lpstr>
      <vt:lpstr>Основной!ID_22133377</vt:lpstr>
      <vt:lpstr>Основной!ID_22133378</vt:lpstr>
      <vt:lpstr>Основной!ID_22133379</vt:lpstr>
      <vt:lpstr>Основной!ID_22133380</vt:lpstr>
      <vt:lpstr>Основной!ID_22133381</vt:lpstr>
      <vt:lpstr>Основной!ID_22133382</vt:lpstr>
      <vt:lpstr>Основной!ID_22133383</vt:lpstr>
      <vt:lpstr>Основной!ID_22133384</vt:lpstr>
      <vt:lpstr>Основной!ID_22133385</vt:lpstr>
      <vt:lpstr>Основной!ID_22133386</vt:lpstr>
      <vt:lpstr>Основной!ID_22133387</vt:lpstr>
      <vt:lpstr>Основной!ID_22133388</vt:lpstr>
      <vt:lpstr>Основной!ID_22133389</vt:lpstr>
      <vt:lpstr>Основной!ID_22133390</vt:lpstr>
      <vt:lpstr>Основной!ID_22133391</vt:lpstr>
      <vt:lpstr>Основной!ID_36609809</vt:lpstr>
      <vt:lpstr>Основной!ID_36609810</vt:lpstr>
      <vt:lpstr>Основной!ID_36609811</vt:lpstr>
      <vt:lpstr>Основной!ID_36609812</vt:lpstr>
      <vt:lpstr>Основной!ID_36609813</vt:lpstr>
      <vt:lpstr>Основной!ID_36609814</vt:lpstr>
      <vt:lpstr>Основной!ID_36609815</vt:lpstr>
      <vt:lpstr>Основной!ID_36609816</vt:lpstr>
      <vt:lpstr>Основной!ID_36609817</vt:lpstr>
      <vt:lpstr>Основной!ID_36609818</vt:lpstr>
      <vt:lpstr>Основной!ID_36609819</vt:lpstr>
      <vt:lpstr>Основной!ID_36609820</vt:lpstr>
      <vt:lpstr>Основной!ID_36609821</vt:lpstr>
      <vt:lpstr>Основной!ID_36609822</vt:lpstr>
      <vt:lpstr>Основной!ID_36609823</vt:lpstr>
      <vt:lpstr>Основной!ID_36609824</vt:lpstr>
      <vt:lpstr>Основной!ID_36609825</vt:lpstr>
      <vt:lpstr>Основной!ID_36609826</vt:lpstr>
      <vt:lpstr>Основной!ID_36609827</vt:lpstr>
      <vt:lpstr>Основной!ID_36609828</vt:lpstr>
      <vt:lpstr>Основной!ID_36609829</vt:lpstr>
      <vt:lpstr>Основной!ID_36609830</vt:lpstr>
      <vt:lpstr>Основной!ID_36609831</vt:lpstr>
      <vt:lpstr>Основной!ID_36609832</vt:lpstr>
      <vt:lpstr>Основной!ID_47342717</vt:lpstr>
      <vt:lpstr>Основной!ID_47342718</vt:lpstr>
      <vt:lpstr>Основной!ID_47342719</vt:lpstr>
      <vt:lpstr>Основной!ID_47342720</vt:lpstr>
      <vt:lpstr>Основной!ID_47342721</vt:lpstr>
      <vt:lpstr>Основной!ID_47342722</vt:lpstr>
      <vt:lpstr>Основной!ID_47342723</vt:lpstr>
      <vt:lpstr>Основной!ID_47342724</vt:lpstr>
      <vt:lpstr>Основной!ID_47342725</vt:lpstr>
      <vt:lpstr>Основной!ID_47342726</vt:lpstr>
      <vt:lpstr>Основной!ID_47342727</vt:lpstr>
      <vt:lpstr>Основной!ID_47342728</vt:lpstr>
      <vt:lpstr>Основной!ID_47342729</vt:lpstr>
      <vt:lpstr>Основной!ID_47342730</vt:lpstr>
      <vt:lpstr>Основной!ID_47342731</vt:lpstr>
      <vt:lpstr>Основной!ID_47342732</vt:lpstr>
      <vt:lpstr>Основной!ID_47342733</vt:lpstr>
      <vt:lpstr>Основной!ID_47342734</vt:lpstr>
      <vt:lpstr>Основной!ID_47342735</vt:lpstr>
      <vt:lpstr>Основной!ID_47342736</vt:lpstr>
      <vt:lpstr>Основной!ID_47342737</vt:lpstr>
      <vt:lpstr>Основной!ID_47342738</vt:lpstr>
      <vt:lpstr>Основной!ID_47342739</vt:lpstr>
      <vt:lpstr>Основной!ID_47342740</vt:lpstr>
      <vt:lpstr>Основной!ID_847235</vt:lpstr>
      <vt:lpstr>Основной!ID_847236</vt:lpstr>
      <vt:lpstr>Основной!ID_847238</vt:lpstr>
      <vt:lpstr>Основной!ID_847239</vt:lpstr>
      <vt:lpstr>Основной!z1000_006_05</vt:lpstr>
      <vt:lpstr>Основной!z1000_006_06</vt:lpstr>
      <vt:lpstr>Основной!z1000_006_07</vt:lpstr>
      <vt:lpstr>Основной!z1000_006_08</vt:lpstr>
      <vt:lpstr>Основной!z1000_006_09</vt:lpstr>
      <vt:lpstr>Основной!z1000_006_10</vt:lpstr>
      <vt:lpstr>Основной!z1000_006_11</vt:lpstr>
      <vt:lpstr>Основной!z1000_006_12</vt:lpstr>
      <vt:lpstr>Основной!z1000_006_13</vt:lpstr>
      <vt:lpstr>Основной!z1000_006_14</vt:lpstr>
      <vt:lpstr>Основной!z1000_006_15</vt:lpstr>
      <vt:lpstr>Основной!z1000_006_16</vt:lpstr>
      <vt:lpstr>Основной!z1000_008_05</vt:lpstr>
      <vt:lpstr>Основной!z1000_008_06</vt:lpstr>
      <vt:lpstr>Основной!z1000_008_07</vt:lpstr>
      <vt:lpstr>Основной!z1000_008_08</vt:lpstr>
      <vt:lpstr>Основной!z1000_008_09</vt:lpstr>
      <vt:lpstr>Основной!z1000_008_10</vt:lpstr>
      <vt:lpstr>Основной!z1000_008_11</vt:lpstr>
      <vt:lpstr>Основной!z1000_008_12</vt:lpstr>
      <vt:lpstr>Основной!z1000_008_13</vt:lpstr>
      <vt:lpstr>Основной!z1000_008_14</vt:lpstr>
      <vt:lpstr>Основной!z1000_008_15</vt:lpstr>
      <vt:lpstr>Основной!z1000_008_16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2023-12-28T21:46:57Z</dcterms:created>
  <dcterms:modified xsi:type="dcterms:W3CDTF">2023-12-28T21:46:57Z</dcterms:modified>
</cp:coreProperties>
</file>